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tecgroepbv.sharepoint.com/sites/Projecten2025/Gedeelde documenten/25.117 min VRO - Onderzoek handreiking sociale grondprijs/Data, docu &amp; info/rekenmodel/"/>
    </mc:Choice>
  </mc:AlternateContent>
  <xr:revisionPtr revIDLastSave="1592" documentId="8_{8D6B1AE1-5998-47BE-AA2F-80CB3D9DCDDA}" xr6:coauthVersionLast="47" xr6:coauthVersionMax="47" xr10:uidLastSave="{367DDC97-995B-4FDA-9824-16C8434776AA}"/>
  <workbookProtection workbookAlgorithmName="SHA-512" workbookHashValue="CMQlMCYP+kG2Dj+L2JcNxvYZZq1FlgnmDjMSi95riMeOButrvgZ0LDCHIwav/Bwo1WXCPpPZ/9s6ChcRvWtXkA==" workbookSaltValue="VLXtuBL//QaaGD9rzemaow==" workbookSpinCount="100000" lockStructure="1"/>
  <bookViews>
    <workbookView xWindow="-7485" yWindow="-21720" windowWidth="51840" windowHeight="21120" xr2:uid="{9E628D32-2C19-4018-A1C2-D04E271A8710}"/>
  </bookViews>
  <sheets>
    <sheet name="Model grondprijzen sociale huur" sheetId="2" r:id="rId1"/>
    <sheet name="APP VERBORGEN" sheetId="3" state="hidden" r:id="rId2"/>
    <sheet name="GGB VERBORGEN" sheetId="1" state="hidden" r:id="rId3"/>
    <sheet name="DATA" sheetId="4"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56" i="1" l="1"/>
  <c r="M556" i="3"/>
  <c r="P555" i="1"/>
  <c r="P387" i="1"/>
  <c r="P388" i="1" s="1"/>
  <c r="P389" i="1" s="1"/>
  <c r="P390" i="1" s="1"/>
  <c r="P391" i="1" s="1"/>
  <c r="P392" i="1" s="1"/>
  <c r="P393" i="1" s="1"/>
  <c r="P394" i="1" s="1"/>
  <c r="P395" i="1" s="1"/>
  <c r="P396" i="1" s="1"/>
  <c r="P397" i="1" s="1"/>
  <c r="P398" i="1" s="1"/>
  <c r="P399" i="1" s="1"/>
  <c r="P400" i="1" s="1"/>
  <c r="P401" i="1" s="1"/>
  <c r="P402" i="1" s="1"/>
  <c r="P403" i="1" s="1"/>
  <c r="P404" i="1" s="1"/>
  <c r="P405" i="1" s="1"/>
  <c r="P406" i="1" s="1"/>
  <c r="P407" i="1" s="1"/>
  <c r="P408" i="1" s="1"/>
  <c r="P409" i="1" s="1"/>
  <c r="P410" i="1" s="1"/>
  <c r="P411" i="1" s="1"/>
  <c r="P412" i="1" s="1"/>
  <c r="P413" i="1" s="1"/>
  <c r="P414" i="1" s="1"/>
  <c r="P415" i="1" s="1"/>
  <c r="P416" i="1" s="1"/>
  <c r="P417" i="1" s="1"/>
  <c r="P418" i="1" s="1"/>
  <c r="P419" i="1" s="1"/>
  <c r="P420" i="1" s="1"/>
  <c r="P421" i="1" s="1"/>
  <c r="P422" i="1" s="1"/>
  <c r="P423" i="1" s="1"/>
  <c r="P424" i="1" s="1"/>
  <c r="P425" i="1" s="1"/>
  <c r="P426" i="1" s="1"/>
  <c r="P427" i="1" s="1"/>
  <c r="P428" i="1" s="1"/>
  <c r="P429" i="1" s="1"/>
  <c r="P430" i="1" s="1"/>
  <c r="P431" i="1" s="1"/>
  <c r="P432" i="1" s="1"/>
  <c r="P433" i="1" s="1"/>
  <c r="P434" i="1" s="1"/>
  <c r="P435" i="1" s="1"/>
  <c r="P436" i="1" s="1"/>
  <c r="P437" i="1" s="1"/>
  <c r="P438" i="1" s="1"/>
  <c r="P439" i="1" s="1"/>
  <c r="P440" i="1" s="1"/>
  <c r="P441" i="1" s="1"/>
  <c r="P442" i="1" s="1"/>
  <c r="P443" i="1" s="1"/>
  <c r="P444" i="1" s="1"/>
  <c r="P445" i="1" s="1"/>
  <c r="P446" i="1" s="1"/>
  <c r="P447" i="1" s="1"/>
  <c r="P448" i="1" s="1"/>
  <c r="P449" i="1" s="1"/>
  <c r="P450" i="1" s="1"/>
  <c r="P451" i="1" s="1"/>
  <c r="P452" i="1" s="1"/>
  <c r="P453" i="1" s="1"/>
  <c r="P454" i="1" s="1"/>
  <c r="P455" i="1" s="1"/>
  <c r="P456" i="1" s="1"/>
  <c r="P457" i="1" s="1"/>
  <c r="P458" i="1" s="1"/>
  <c r="P459" i="1" s="1"/>
  <c r="P460" i="1" s="1"/>
  <c r="P461" i="1" s="1"/>
  <c r="P462" i="1" s="1"/>
  <c r="P463" i="1" s="1"/>
  <c r="P464" i="1" s="1"/>
  <c r="P465" i="1" s="1"/>
  <c r="P466" i="1" s="1"/>
  <c r="P467" i="1" s="1"/>
  <c r="P468" i="1" s="1"/>
  <c r="P469" i="1" s="1"/>
  <c r="P470" i="1" s="1"/>
  <c r="P471" i="1" s="1"/>
  <c r="P472" i="1" s="1"/>
  <c r="P473" i="1" s="1"/>
  <c r="P474" i="1" s="1"/>
  <c r="P475" i="1" s="1"/>
  <c r="P476" i="1" s="1"/>
  <c r="P477" i="1" s="1"/>
  <c r="P478" i="1" s="1"/>
  <c r="P479" i="1" s="1"/>
  <c r="P480" i="1" s="1"/>
  <c r="P481" i="1" s="1"/>
  <c r="P482" i="1" s="1"/>
  <c r="P483" i="1" s="1"/>
  <c r="P484" i="1" s="1"/>
  <c r="P485" i="1" s="1"/>
  <c r="P486" i="1" s="1"/>
  <c r="P487" i="1" s="1"/>
  <c r="P488" i="1" s="1"/>
  <c r="P489" i="1" s="1"/>
  <c r="P490" i="1" s="1"/>
  <c r="P491" i="1" s="1"/>
  <c r="P492" i="1" s="1"/>
  <c r="P493" i="1" s="1"/>
  <c r="P494" i="1" s="1"/>
  <c r="P495" i="1" s="1"/>
  <c r="P496" i="1" s="1"/>
  <c r="P497" i="1" s="1"/>
  <c r="P498" i="1" s="1"/>
  <c r="P499" i="1" s="1"/>
  <c r="P500" i="1" s="1"/>
  <c r="P501" i="1" s="1"/>
  <c r="P502" i="1" s="1"/>
  <c r="P503" i="1" s="1"/>
  <c r="P504" i="1" s="1"/>
  <c r="P505" i="1" s="1"/>
  <c r="P506" i="1" s="1"/>
  <c r="P507" i="1" s="1"/>
  <c r="P508" i="1" s="1"/>
  <c r="P509" i="1" s="1"/>
  <c r="P510" i="1" s="1"/>
  <c r="P511" i="1" s="1"/>
  <c r="P512" i="1" s="1"/>
  <c r="P513" i="1" s="1"/>
  <c r="P514" i="1" s="1"/>
  <c r="P515" i="1" s="1"/>
  <c r="P516" i="1" s="1"/>
  <c r="P517" i="1" s="1"/>
  <c r="P518" i="1" s="1"/>
  <c r="P519" i="1" s="1"/>
  <c r="P520" i="1" s="1"/>
  <c r="P521" i="1" s="1"/>
  <c r="P522" i="1" s="1"/>
  <c r="P523" i="1" s="1"/>
  <c r="P524" i="1" s="1"/>
  <c r="P525" i="1" s="1"/>
  <c r="P526" i="1" s="1"/>
  <c r="P527" i="1" s="1"/>
  <c r="P528" i="1" s="1"/>
  <c r="P529" i="1" s="1"/>
  <c r="P530" i="1" s="1"/>
  <c r="P531" i="1" s="1"/>
  <c r="P532" i="1" s="1"/>
  <c r="P533" i="1" s="1"/>
  <c r="P534" i="1" s="1"/>
  <c r="P535" i="1" s="1"/>
  <c r="P536" i="1" s="1"/>
  <c r="P537" i="1" s="1"/>
  <c r="P538" i="1" s="1"/>
  <c r="P539" i="1" s="1"/>
  <c r="P540" i="1" s="1"/>
  <c r="P541" i="1" s="1"/>
  <c r="P542" i="1" s="1"/>
  <c r="P543" i="1" s="1"/>
  <c r="P544" i="1" s="1"/>
  <c r="P545" i="1" s="1"/>
  <c r="P546" i="1" s="1"/>
  <c r="P547" i="1" s="1"/>
  <c r="P548" i="1" s="1"/>
  <c r="P549" i="1" s="1"/>
  <c r="P550" i="1" s="1"/>
  <c r="P551" i="1" s="1"/>
  <c r="P552" i="1" s="1"/>
  <c r="P553" i="1" s="1"/>
  <c r="P554" i="1" s="1"/>
  <c r="P386" i="1"/>
  <c r="P335" i="1"/>
  <c r="P120" i="1"/>
  <c r="P121" i="3"/>
  <c r="P122" i="3" s="1"/>
  <c r="P123" i="3" s="1"/>
  <c r="P124" i="3" s="1"/>
  <c r="P125" i="3" s="1"/>
  <c r="P126" i="3" s="1"/>
  <c r="P127" i="3" s="1"/>
  <c r="P128" i="3" s="1"/>
  <c r="P129" i="3" s="1"/>
  <c r="P130" i="3" s="1"/>
  <c r="P131" i="3" s="1"/>
  <c r="P132" i="3" s="1"/>
  <c r="P133" i="3" s="1"/>
  <c r="P134" i="3" s="1"/>
  <c r="P135" i="3" s="1"/>
  <c r="P136" i="3" s="1"/>
  <c r="P137" i="3" s="1"/>
  <c r="P138" i="3" s="1"/>
  <c r="P139" i="3" s="1"/>
  <c r="P140" i="3" s="1"/>
  <c r="P141" i="3" s="1"/>
  <c r="P142" i="3" s="1"/>
  <c r="P143" i="3" s="1"/>
  <c r="P144" i="3" s="1"/>
  <c r="P145" i="3" s="1"/>
  <c r="P146" i="3" s="1"/>
  <c r="P147" i="3" s="1"/>
  <c r="P148" i="3" s="1"/>
  <c r="P149" i="3" s="1"/>
  <c r="P150" i="3" s="1"/>
  <c r="P151" i="3" s="1"/>
  <c r="P152" i="3" s="1"/>
  <c r="P153" i="3" s="1"/>
  <c r="P154" i="3" s="1"/>
  <c r="P155" i="3" s="1"/>
  <c r="P156" i="3" s="1"/>
  <c r="P157" i="3" s="1"/>
  <c r="P158" i="3" s="1"/>
  <c r="P159" i="3" s="1"/>
  <c r="P160" i="3" s="1"/>
  <c r="P161" i="3" s="1"/>
  <c r="P162" i="3" s="1"/>
  <c r="P163" i="3" s="1"/>
  <c r="P164" i="3" s="1"/>
  <c r="P165" i="3" s="1"/>
  <c r="P166" i="3" s="1"/>
  <c r="P167" i="3" s="1"/>
  <c r="P168" i="3" s="1"/>
  <c r="P169" i="3" s="1"/>
  <c r="P170" i="3" s="1"/>
  <c r="P171" i="3" s="1"/>
  <c r="P172" i="3" s="1"/>
  <c r="P173" i="3" s="1"/>
  <c r="P174" i="3" s="1"/>
  <c r="P175" i="3" s="1"/>
  <c r="P176" i="3" s="1"/>
  <c r="P177" i="3" s="1"/>
  <c r="P178" i="3" s="1"/>
  <c r="P179" i="3" s="1"/>
  <c r="P180" i="3" s="1"/>
  <c r="P181" i="3" s="1"/>
  <c r="P182" i="3" s="1"/>
  <c r="P183" i="3" s="1"/>
  <c r="P184" i="3" s="1"/>
  <c r="P185" i="3" s="1"/>
  <c r="P186" i="3" s="1"/>
  <c r="P187" i="3" s="1"/>
  <c r="P188" i="3" s="1"/>
  <c r="P189" i="3" s="1"/>
  <c r="P190" i="3" s="1"/>
  <c r="P191" i="3" s="1"/>
  <c r="P192" i="3" s="1"/>
  <c r="P193" i="3" s="1"/>
  <c r="P194" i="3" s="1"/>
  <c r="P195" i="3" s="1"/>
  <c r="P196" i="3" s="1"/>
  <c r="P197" i="3" s="1"/>
  <c r="P198" i="3" s="1"/>
  <c r="P199" i="3" s="1"/>
  <c r="P200" i="3" s="1"/>
  <c r="P201" i="3" s="1"/>
  <c r="P202" i="3" s="1"/>
  <c r="P203" i="3" s="1"/>
  <c r="P204" i="3" s="1"/>
  <c r="P205" i="3" s="1"/>
  <c r="P206" i="3" s="1"/>
  <c r="P207" i="3" s="1"/>
  <c r="P208" i="3" s="1"/>
  <c r="P209" i="3" s="1"/>
  <c r="P210" i="3" s="1"/>
  <c r="P211" i="3" s="1"/>
  <c r="P212" i="3" s="1"/>
  <c r="P213" i="3" s="1"/>
  <c r="P214" i="3" s="1"/>
  <c r="P215" i="3" s="1"/>
  <c r="P216" i="3" s="1"/>
  <c r="P217" i="3" s="1"/>
  <c r="P218" i="3" s="1"/>
  <c r="P219" i="3" s="1"/>
  <c r="P220" i="3" s="1"/>
  <c r="P221" i="3" s="1"/>
  <c r="P222" i="3" s="1"/>
  <c r="P223" i="3" s="1"/>
  <c r="P224" i="3" s="1"/>
  <c r="P225" i="3" s="1"/>
  <c r="P226" i="3" s="1"/>
  <c r="P227" i="3" s="1"/>
  <c r="P228" i="3" s="1"/>
  <c r="P229" i="3" s="1"/>
  <c r="P230" i="3" s="1"/>
  <c r="P231" i="3" s="1"/>
  <c r="P232" i="3" s="1"/>
  <c r="P233" i="3" s="1"/>
  <c r="P234" i="3" s="1"/>
  <c r="P235" i="3" s="1"/>
  <c r="P236" i="3" s="1"/>
  <c r="P237" i="3" s="1"/>
  <c r="P238" i="3" s="1"/>
  <c r="P239" i="3" s="1"/>
  <c r="P240" i="3" s="1"/>
  <c r="P241" i="3" s="1"/>
  <c r="P242" i="3" s="1"/>
  <c r="P243" i="3" s="1"/>
  <c r="P244" i="3" s="1"/>
  <c r="P245" i="3" s="1"/>
  <c r="P246" i="3" s="1"/>
  <c r="P247" i="3" s="1"/>
  <c r="P248" i="3" s="1"/>
  <c r="P249" i="3" s="1"/>
  <c r="P250" i="3" s="1"/>
  <c r="P251" i="3" s="1"/>
  <c r="P252" i="3" s="1"/>
  <c r="P253" i="3" s="1"/>
  <c r="P254" i="3" s="1"/>
  <c r="P255" i="3" s="1"/>
  <c r="P256" i="3" s="1"/>
  <c r="P257" i="3" s="1"/>
  <c r="P258" i="3" s="1"/>
  <c r="P259" i="3" s="1"/>
  <c r="P260" i="3" s="1"/>
  <c r="P261" i="3" s="1"/>
  <c r="P262" i="3" s="1"/>
  <c r="P263" i="3" s="1"/>
  <c r="P264" i="3" s="1"/>
  <c r="P265" i="3" s="1"/>
  <c r="P266" i="3" s="1"/>
  <c r="P267" i="3" s="1"/>
  <c r="P268" i="3" s="1"/>
  <c r="P269" i="3" s="1"/>
  <c r="P270" i="3" s="1"/>
  <c r="P271" i="3" s="1"/>
  <c r="P272" i="3" s="1"/>
  <c r="P273" i="3" s="1"/>
  <c r="P274" i="3" s="1"/>
  <c r="P275" i="3" s="1"/>
  <c r="P276" i="3" s="1"/>
  <c r="P277" i="3" s="1"/>
  <c r="P278" i="3" s="1"/>
  <c r="P279" i="3" s="1"/>
  <c r="P280" i="3" s="1"/>
  <c r="P281" i="3" s="1"/>
  <c r="P282" i="3" s="1"/>
  <c r="P283" i="3" s="1"/>
  <c r="P284" i="3" s="1"/>
  <c r="P285" i="3" s="1"/>
  <c r="P286" i="3" s="1"/>
  <c r="P287" i="3" s="1"/>
  <c r="P288" i="3" s="1"/>
  <c r="P289" i="3" s="1"/>
  <c r="P290" i="3" s="1"/>
  <c r="P291" i="3" s="1"/>
  <c r="P292" i="3" s="1"/>
  <c r="P293" i="3" s="1"/>
  <c r="P294" i="3" s="1"/>
  <c r="P295" i="3" s="1"/>
  <c r="P296" i="3" s="1"/>
  <c r="P297" i="3" s="1"/>
  <c r="P298" i="3" s="1"/>
  <c r="P299" i="3" s="1"/>
  <c r="P300" i="3" s="1"/>
  <c r="P301" i="3" s="1"/>
  <c r="P302" i="3" s="1"/>
  <c r="P303" i="3" s="1"/>
  <c r="P304" i="3" s="1"/>
  <c r="P305" i="3" s="1"/>
  <c r="P306" i="3" s="1"/>
  <c r="P307" i="3" s="1"/>
  <c r="P308" i="3" s="1"/>
  <c r="P309" i="3" s="1"/>
  <c r="P310" i="3" s="1"/>
  <c r="P311" i="3" s="1"/>
  <c r="P312" i="3" s="1"/>
  <c r="P313" i="3" s="1"/>
  <c r="P314" i="3" s="1"/>
  <c r="P315" i="3" s="1"/>
  <c r="P316" i="3" s="1"/>
  <c r="P317" i="3" s="1"/>
  <c r="P318" i="3" s="1"/>
  <c r="P319" i="3" s="1"/>
  <c r="P320" i="3" s="1"/>
  <c r="P321" i="3" s="1"/>
  <c r="P322" i="3" s="1"/>
  <c r="P323" i="3" s="1"/>
  <c r="P324" i="3" s="1"/>
  <c r="P325" i="3" s="1"/>
  <c r="P326" i="3" s="1"/>
  <c r="P327" i="3" s="1"/>
  <c r="P328" i="3" s="1"/>
  <c r="P329" i="3" s="1"/>
  <c r="P330" i="3" s="1"/>
  <c r="P331" i="3" s="1"/>
  <c r="P332" i="3" s="1"/>
  <c r="P333" i="3" s="1"/>
  <c r="P334" i="3" s="1"/>
  <c r="P338" i="3"/>
  <c r="P339" i="3" s="1"/>
  <c r="P340" i="3" s="1"/>
  <c r="P341" i="3" s="1"/>
  <c r="P342" i="3" s="1"/>
  <c r="P343" i="3" s="1"/>
  <c r="P344" i="3" s="1"/>
  <c r="P345" i="3" s="1"/>
  <c r="P346" i="3" s="1"/>
  <c r="P347" i="3" s="1"/>
  <c r="P348" i="3" s="1"/>
  <c r="P349" i="3" s="1"/>
  <c r="P350" i="3" s="1"/>
  <c r="P351" i="3" s="1"/>
  <c r="P352" i="3" s="1"/>
  <c r="P353" i="3" s="1"/>
  <c r="P354" i="3" s="1"/>
  <c r="P355" i="3" s="1"/>
  <c r="P356" i="3" s="1"/>
  <c r="P357" i="3" s="1"/>
  <c r="P358" i="3" s="1"/>
  <c r="P359" i="3" s="1"/>
  <c r="P360" i="3" s="1"/>
  <c r="P361" i="3" s="1"/>
  <c r="P362" i="3" s="1"/>
  <c r="P363" i="3" s="1"/>
  <c r="P364" i="3" s="1"/>
  <c r="P365" i="3" s="1"/>
  <c r="P366" i="3" s="1"/>
  <c r="P367" i="3" s="1"/>
  <c r="P368" i="3" s="1"/>
  <c r="P369" i="3" s="1"/>
  <c r="P370" i="3" s="1"/>
  <c r="P371" i="3" s="1"/>
  <c r="P372" i="3" s="1"/>
  <c r="P373" i="3" s="1"/>
  <c r="P374" i="3" s="1"/>
  <c r="P375" i="3" s="1"/>
  <c r="P376" i="3" s="1"/>
  <c r="P377" i="3" s="1"/>
  <c r="P378" i="3" s="1"/>
  <c r="P379" i="3" s="1"/>
  <c r="P380" i="3" s="1"/>
  <c r="P381" i="3" s="1"/>
  <c r="P382" i="3" s="1"/>
  <c r="P383" i="3" s="1"/>
  <c r="P384" i="3" s="1"/>
  <c r="P385" i="3" s="1"/>
  <c r="P337" i="3"/>
  <c r="P336" i="3"/>
  <c r="P555" i="3"/>
  <c r="P387" i="3"/>
  <c r="P388" i="3" s="1"/>
  <c r="P389" i="3" s="1"/>
  <c r="P390" i="3" s="1"/>
  <c r="P391" i="3" s="1"/>
  <c r="P392" i="3" s="1"/>
  <c r="P393" i="3" s="1"/>
  <c r="P394" i="3" s="1"/>
  <c r="P395" i="3" s="1"/>
  <c r="P396" i="3" s="1"/>
  <c r="P397" i="3" s="1"/>
  <c r="P398" i="3" s="1"/>
  <c r="P399" i="3" s="1"/>
  <c r="P400" i="3" s="1"/>
  <c r="P401" i="3" s="1"/>
  <c r="P402" i="3" s="1"/>
  <c r="P403" i="3" s="1"/>
  <c r="P404" i="3" s="1"/>
  <c r="P405" i="3" s="1"/>
  <c r="P406" i="3" s="1"/>
  <c r="P407" i="3" s="1"/>
  <c r="P408" i="3" s="1"/>
  <c r="P409" i="3" s="1"/>
  <c r="P410" i="3" s="1"/>
  <c r="P411" i="3" s="1"/>
  <c r="P412" i="3" s="1"/>
  <c r="P413" i="3" s="1"/>
  <c r="P414" i="3" s="1"/>
  <c r="P415" i="3" s="1"/>
  <c r="P416" i="3" s="1"/>
  <c r="P417" i="3" s="1"/>
  <c r="P418" i="3" s="1"/>
  <c r="P419" i="3" s="1"/>
  <c r="P420" i="3" s="1"/>
  <c r="P421" i="3" s="1"/>
  <c r="P422" i="3" s="1"/>
  <c r="P423" i="3" s="1"/>
  <c r="P424" i="3" s="1"/>
  <c r="P425" i="3" s="1"/>
  <c r="P426" i="3" s="1"/>
  <c r="P427" i="3" s="1"/>
  <c r="P428" i="3" s="1"/>
  <c r="P429" i="3" s="1"/>
  <c r="P430" i="3" s="1"/>
  <c r="P431" i="3" s="1"/>
  <c r="P432" i="3" s="1"/>
  <c r="P433" i="3" s="1"/>
  <c r="P434" i="3" s="1"/>
  <c r="P435" i="3" s="1"/>
  <c r="P436" i="3" s="1"/>
  <c r="P437" i="3" s="1"/>
  <c r="P438" i="3" s="1"/>
  <c r="P439" i="3" s="1"/>
  <c r="P440" i="3" s="1"/>
  <c r="P441" i="3" s="1"/>
  <c r="P442" i="3" s="1"/>
  <c r="P443" i="3" s="1"/>
  <c r="P444" i="3" s="1"/>
  <c r="P445" i="3" s="1"/>
  <c r="P446" i="3" s="1"/>
  <c r="P447" i="3" s="1"/>
  <c r="P448" i="3" s="1"/>
  <c r="P449" i="3" s="1"/>
  <c r="P450" i="3" s="1"/>
  <c r="P451" i="3" s="1"/>
  <c r="P452" i="3" s="1"/>
  <c r="P453" i="3" s="1"/>
  <c r="P454" i="3" s="1"/>
  <c r="P455" i="3" s="1"/>
  <c r="P456" i="3" s="1"/>
  <c r="P457" i="3" s="1"/>
  <c r="P458" i="3" s="1"/>
  <c r="P459" i="3" s="1"/>
  <c r="P460" i="3" s="1"/>
  <c r="P461" i="3" s="1"/>
  <c r="P462" i="3" s="1"/>
  <c r="P463" i="3" s="1"/>
  <c r="P464" i="3" s="1"/>
  <c r="P465" i="3" s="1"/>
  <c r="P466" i="3" s="1"/>
  <c r="P467" i="3" s="1"/>
  <c r="P468" i="3" s="1"/>
  <c r="P469" i="3" s="1"/>
  <c r="P470" i="3" s="1"/>
  <c r="P471" i="3" s="1"/>
  <c r="P472" i="3" s="1"/>
  <c r="P473" i="3" s="1"/>
  <c r="P474" i="3" s="1"/>
  <c r="P475" i="3" s="1"/>
  <c r="P476" i="3" s="1"/>
  <c r="P477" i="3" s="1"/>
  <c r="P478" i="3" s="1"/>
  <c r="P479" i="3" s="1"/>
  <c r="P480" i="3" s="1"/>
  <c r="P481" i="3" s="1"/>
  <c r="P482" i="3" s="1"/>
  <c r="P483" i="3" s="1"/>
  <c r="P484" i="3" s="1"/>
  <c r="P485" i="3" s="1"/>
  <c r="P486" i="3" s="1"/>
  <c r="P487" i="3" s="1"/>
  <c r="P488" i="3" s="1"/>
  <c r="P489" i="3" s="1"/>
  <c r="P490" i="3" s="1"/>
  <c r="P491" i="3" s="1"/>
  <c r="P492" i="3" s="1"/>
  <c r="P493" i="3" s="1"/>
  <c r="P494" i="3" s="1"/>
  <c r="P495" i="3" s="1"/>
  <c r="P496" i="3" s="1"/>
  <c r="P497" i="3" s="1"/>
  <c r="P498" i="3" s="1"/>
  <c r="P499" i="3" s="1"/>
  <c r="P500" i="3" s="1"/>
  <c r="P501" i="3" s="1"/>
  <c r="P502" i="3" s="1"/>
  <c r="P503" i="3" s="1"/>
  <c r="P504" i="3" s="1"/>
  <c r="P505" i="3" s="1"/>
  <c r="P506" i="3" s="1"/>
  <c r="P507" i="3" s="1"/>
  <c r="P508" i="3" s="1"/>
  <c r="P509" i="3" s="1"/>
  <c r="P510" i="3" s="1"/>
  <c r="P511" i="3" s="1"/>
  <c r="P512" i="3" s="1"/>
  <c r="P513" i="3" s="1"/>
  <c r="P514" i="3" s="1"/>
  <c r="P515" i="3" s="1"/>
  <c r="P516" i="3" s="1"/>
  <c r="P517" i="3" s="1"/>
  <c r="P518" i="3" s="1"/>
  <c r="P519" i="3" s="1"/>
  <c r="P520" i="3" s="1"/>
  <c r="P521" i="3" s="1"/>
  <c r="P522" i="3" s="1"/>
  <c r="P523" i="3" s="1"/>
  <c r="P524" i="3" s="1"/>
  <c r="P525" i="3" s="1"/>
  <c r="P526" i="3" s="1"/>
  <c r="P527" i="3" s="1"/>
  <c r="P528" i="3" s="1"/>
  <c r="P529" i="3" s="1"/>
  <c r="P530" i="3" s="1"/>
  <c r="P531" i="3" s="1"/>
  <c r="P532" i="3" s="1"/>
  <c r="P533" i="3" s="1"/>
  <c r="P534" i="3" s="1"/>
  <c r="P535" i="3" s="1"/>
  <c r="P536" i="3" s="1"/>
  <c r="P537" i="3" s="1"/>
  <c r="P538" i="3" s="1"/>
  <c r="P539" i="3" s="1"/>
  <c r="P540" i="3" s="1"/>
  <c r="P541" i="3" s="1"/>
  <c r="P542" i="3" s="1"/>
  <c r="P543" i="3" s="1"/>
  <c r="P544" i="3" s="1"/>
  <c r="P545" i="3" s="1"/>
  <c r="P546" i="3" s="1"/>
  <c r="P547" i="3" s="1"/>
  <c r="P548" i="3" s="1"/>
  <c r="P549" i="3" s="1"/>
  <c r="P550" i="3" s="1"/>
  <c r="P551" i="3" s="1"/>
  <c r="P552" i="3" s="1"/>
  <c r="P553" i="3" s="1"/>
  <c r="P554" i="3" s="1"/>
  <c r="P386" i="3"/>
  <c r="P335" i="3"/>
  <c r="P120" i="3"/>
  <c r="D46" i="4"/>
  <c r="D45" i="4"/>
  <c r="D44" i="4"/>
  <c r="I41" i="4"/>
  <c r="H41" i="4"/>
  <c r="E41" i="4"/>
  <c r="D41" i="4"/>
  <c r="I40" i="4"/>
  <c r="H40" i="4"/>
  <c r="E40" i="4"/>
  <c r="D40" i="4"/>
  <c r="M38" i="4"/>
  <c r="L38" i="4"/>
  <c r="K38" i="4"/>
  <c r="M37" i="4"/>
  <c r="L37" i="4"/>
  <c r="K37" i="4"/>
  <c r="J18" i="1"/>
  <c r="J17" i="1"/>
  <c r="J16" i="1"/>
  <c r="J15" i="1"/>
  <c r="J14" i="1"/>
  <c r="J13" i="1"/>
  <c r="J12" i="1"/>
  <c r="J11" i="1"/>
  <c r="J18" i="3"/>
  <c r="J17" i="3"/>
  <c r="J16" i="3"/>
  <c r="J15" i="3"/>
  <c r="J14" i="3"/>
  <c r="J13" i="3"/>
  <c r="J12" i="3"/>
  <c r="J11" i="3"/>
  <c r="I18" i="3"/>
  <c r="I18" i="1"/>
  <c r="I17" i="3"/>
  <c r="I17" i="1"/>
  <c r="I16" i="3"/>
  <c r="I16" i="1"/>
  <c r="I15" i="3"/>
  <c r="I15" i="1"/>
  <c r="I14" i="3"/>
  <c r="I14" i="1"/>
  <c r="I13" i="3"/>
  <c r="I13" i="1"/>
  <c r="I12" i="3"/>
  <c r="I12" i="1"/>
  <c r="I11" i="3"/>
  <c r="I11" i="1"/>
  <c r="E555" i="3" l="1"/>
  <c r="E120" i="3"/>
  <c r="E555" i="1"/>
  <c r="E120" i="1"/>
  <c r="V120" i="3"/>
  <c r="K120" i="3" s="1"/>
  <c r="X120" i="1"/>
  <c r="M120" i="1" s="1"/>
  <c r="Z10" i="1"/>
  <c r="X10" i="1"/>
  <c r="Z10" i="3"/>
  <c r="X10" i="3"/>
  <c r="W120" i="3"/>
  <c r="L120" i="3" s="1"/>
  <c r="H18" i="1"/>
  <c r="H17" i="1"/>
  <c r="H16" i="1"/>
  <c r="H15" i="1"/>
  <c r="H14" i="1"/>
  <c r="H13" i="1"/>
  <c r="H12" i="1"/>
  <c r="H11" i="1"/>
  <c r="H18" i="3"/>
  <c r="H17" i="3"/>
  <c r="H16" i="3"/>
  <c r="H15" i="3"/>
  <c r="H14" i="3"/>
  <c r="H13" i="3"/>
  <c r="H12" i="3"/>
  <c r="H11" i="3"/>
  <c r="S13" i="3"/>
  <c r="V10" i="3"/>
  <c r="U10" i="3"/>
  <c r="T10" i="3"/>
  <c r="S10" i="3"/>
  <c r="S13" i="1"/>
  <c r="V10" i="1"/>
  <c r="U10" i="1"/>
  <c r="T10" i="1"/>
  <c r="S10" i="1"/>
  <c r="X120" i="3" l="1"/>
  <c r="M120" i="3" s="1"/>
  <c r="X555" i="3"/>
  <c r="M555" i="3" s="1"/>
  <c r="W555" i="3"/>
  <c r="L555" i="3" s="1"/>
  <c r="V555" i="3"/>
  <c r="K555" i="3" s="1"/>
  <c r="V120" i="1"/>
  <c r="K120" i="1" s="1"/>
  <c r="W120" i="1"/>
  <c r="L120" i="1" s="1"/>
  <c r="Z542" i="1"/>
  <c r="Z530" i="3"/>
  <c r="Z128" i="1"/>
  <c r="Z130" i="1"/>
  <c r="Z507" i="1"/>
  <c r="Z508" i="1"/>
  <c r="Z302" i="1"/>
  <c r="Z318" i="1"/>
  <c r="Z407" i="1"/>
  <c r="Z454" i="1"/>
  <c r="Z455" i="1"/>
  <c r="Z460" i="1"/>
  <c r="Z461" i="1"/>
  <c r="Z142" i="1"/>
  <c r="Z333" i="1"/>
  <c r="Z327" i="1"/>
  <c r="Z144" i="1"/>
  <c r="Z158" i="1"/>
  <c r="Z471" i="1"/>
  <c r="Z509" i="1"/>
  <c r="Z547" i="1"/>
  <c r="Z174" i="1"/>
  <c r="Z389" i="1"/>
  <c r="Z188" i="1"/>
  <c r="Z475" i="1"/>
  <c r="Z511" i="1"/>
  <c r="Z230" i="1"/>
  <c r="Z391" i="1"/>
  <c r="Z438" i="1"/>
  <c r="Z246" i="1"/>
  <c r="Z260" i="1"/>
  <c r="Z404" i="1"/>
  <c r="Z440" i="1"/>
  <c r="Z489" i="1"/>
  <c r="Z525" i="1"/>
  <c r="Z274" i="1"/>
  <c r="Z288" i="1"/>
  <c r="Z453" i="1"/>
  <c r="Z491" i="1"/>
  <c r="Z499" i="3"/>
  <c r="Z461" i="3"/>
  <c r="Z471" i="3"/>
  <c r="Z428" i="3"/>
  <c r="Z400" i="3"/>
  <c r="Z429" i="3"/>
  <c r="Z500" i="3"/>
  <c r="Z432" i="3"/>
  <c r="Z501" i="3"/>
  <c r="Z390" i="3"/>
  <c r="Z531" i="3"/>
  <c r="Z399" i="3"/>
  <c r="Z532" i="3"/>
  <c r="Z533" i="3"/>
  <c r="Z460" i="3"/>
  <c r="Z433" i="3"/>
  <c r="Z504" i="3"/>
  <c r="Z402" i="3"/>
  <c r="Z473" i="3"/>
  <c r="Z544" i="3"/>
  <c r="Z474" i="3"/>
  <c r="Z545" i="3"/>
  <c r="Z445" i="3"/>
  <c r="Z446" i="3"/>
  <c r="Z485" i="3"/>
  <c r="Z547" i="3"/>
  <c r="Z386" i="3"/>
  <c r="Z447" i="3"/>
  <c r="Z518" i="3"/>
  <c r="Z416" i="3"/>
  <c r="Z519" i="3"/>
  <c r="Z388" i="3"/>
  <c r="Z417" i="3"/>
  <c r="Z458" i="3"/>
  <c r="Z488" i="3"/>
  <c r="Z529" i="3"/>
  <c r="Z401" i="3"/>
  <c r="Z472" i="3"/>
  <c r="Z543" i="3"/>
  <c r="Z441" i="3"/>
  <c r="Z505" i="3"/>
  <c r="Z403" i="3"/>
  <c r="Z444" i="3"/>
  <c r="Z513" i="3"/>
  <c r="Z413" i="3"/>
  <c r="Z475" i="3"/>
  <c r="Z516" i="3"/>
  <c r="Z546" i="3"/>
  <c r="Z414" i="3"/>
  <c r="Z517" i="3"/>
  <c r="Z415" i="3"/>
  <c r="Z486" i="3"/>
  <c r="Z387" i="3"/>
  <c r="Z457" i="3"/>
  <c r="Z487" i="3"/>
  <c r="Z389" i="3"/>
  <c r="Z427" i="3"/>
  <c r="Z459" i="3"/>
  <c r="Z489" i="3"/>
  <c r="Z542" i="3"/>
  <c r="Z528" i="3"/>
  <c r="Z512" i="3"/>
  <c r="Z498" i="3"/>
  <c r="Z484" i="3"/>
  <c r="Z470" i="3"/>
  <c r="Z456" i="3"/>
  <c r="Z440" i="3"/>
  <c r="Z426" i="3"/>
  <c r="Z412" i="3"/>
  <c r="Z398" i="3"/>
  <c r="Z555" i="3"/>
  <c r="Z541" i="3"/>
  <c r="Z525" i="3"/>
  <c r="Z511" i="3"/>
  <c r="Z497" i="3"/>
  <c r="Z483" i="3"/>
  <c r="Z469" i="3"/>
  <c r="Z453" i="3"/>
  <c r="Z439" i="3"/>
  <c r="Z425" i="3"/>
  <c r="Z411" i="3"/>
  <c r="Z397" i="3"/>
  <c r="Z554" i="3"/>
  <c r="Z540" i="3"/>
  <c r="Z524" i="3"/>
  <c r="Z510" i="3"/>
  <c r="Z496" i="3"/>
  <c r="Z482" i="3"/>
  <c r="Z468" i="3"/>
  <c r="Z452" i="3"/>
  <c r="Z438" i="3"/>
  <c r="Z424" i="3"/>
  <c r="Z410" i="3"/>
  <c r="Z396" i="3"/>
  <c r="Z553" i="3"/>
  <c r="Z537" i="3"/>
  <c r="Z523" i="3"/>
  <c r="Z509" i="3"/>
  <c r="Z495" i="3"/>
  <c r="Z481" i="3"/>
  <c r="Z465" i="3"/>
  <c r="Z451" i="3"/>
  <c r="Z437" i="3"/>
  <c r="Z423" i="3"/>
  <c r="Z409" i="3"/>
  <c r="Z393" i="3"/>
  <c r="Z552" i="3"/>
  <c r="Z536" i="3"/>
  <c r="Z522" i="3"/>
  <c r="Z508" i="3"/>
  <c r="Z494" i="3"/>
  <c r="Z480" i="3"/>
  <c r="Z464" i="3"/>
  <c r="Z450" i="3"/>
  <c r="Z436" i="3"/>
  <c r="Z422" i="3"/>
  <c r="Z408" i="3"/>
  <c r="Z392" i="3"/>
  <c r="Z549" i="3"/>
  <c r="Z535" i="3"/>
  <c r="Z521" i="3"/>
  <c r="Z507" i="3"/>
  <c r="Z493" i="3"/>
  <c r="Z477" i="3"/>
  <c r="Z463" i="3"/>
  <c r="Z449" i="3"/>
  <c r="Z435" i="3"/>
  <c r="Z421" i="3"/>
  <c r="Z405" i="3"/>
  <c r="Z391" i="3"/>
  <c r="Z548" i="3"/>
  <c r="Z534" i="3"/>
  <c r="Z520" i="3"/>
  <c r="Z506" i="3"/>
  <c r="Z492" i="3"/>
  <c r="Z476" i="3"/>
  <c r="Z462" i="3"/>
  <c r="Z448" i="3"/>
  <c r="Z434" i="3"/>
  <c r="Z420" i="3"/>
  <c r="Z404" i="3"/>
  <c r="Z202" i="1"/>
  <c r="Z446" i="1"/>
  <c r="Z496" i="1"/>
  <c r="Z463" i="1"/>
  <c r="Z497" i="1"/>
  <c r="Z533" i="1"/>
  <c r="Z426" i="1"/>
  <c r="Z462" i="1"/>
  <c r="Z512" i="1"/>
  <c r="Z532" i="1"/>
  <c r="Z548" i="1"/>
  <c r="Z518" i="1"/>
  <c r="Z534" i="1"/>
  <c r="Z356" i="1"/>
  <c r="Z395" i="1"/>
  <c r="Z431" i="1"/>
  <c r="Z367" i="1"/>
  <c r="Z399" i="1"/>
  <c r="Z417" i="1"/>
  <c r="Z435" i="1"/>
  <c r="Z451" i="1"/>
  <c r="Z380" i="1"/>
  <c r="Z410" i="1"/>
  <c r="Z478" i="1"/>
  <c r="Z351" i="1"/>
  <c r="Z355" i="1"/>
  <c r="Z394" i="1"/>
  <c r="Z449" i="1"/>
  <c r="Z499" i="1"/>
  <c r="Z535" i="1"/>
  <c r="Z366" i="1"/>
  <c r="Z416" i="1"/>
  <c r="Z488" i="1"/>
  <c r="Z506" i="1"/>
  <c r="Z522" i="1"/>
  <c r="Z87" i="3"/>
  <c r="Z86" i="3"/>
  <c r="Z39" i="3"/>
  <c r="Z38" i="3"/>
  <c r="Z32" i="3"/>
  <c r="Z31" i="3"/>
  <c r="Z111" i="3"/>
  <c r="Z117" i="3"/>
  <c r="Z81" i="3"/>
  <c r="Z113" i="3"/>
  <c r="Z75" i="3"/>
  <c r="Z74" i="3"/>
  <c r="Z45" i="3"/>
  <c r="Z315" i="3"/>
  <c r="Z277" i="3"/>
  <c r="Z236" i="3"/>
  <c r="Z208" i="3"/>
  <c r="Z176" i="3"/>
  <c r="Z146" i="3"/>
  <c r="Z307" i="3"/>
  <c r="Z313" i="3"/>
  <c r="Z272" i="3"/>
  <c r="Z235" i="3"/>
  <c r="Z201" i="3"/>
  <c r="Z175" i="3"/>
  <c r="Z141" i="3"/>
  <c r="Z293" i="3"/>
  <c r="Z249" i="3"/>
  <c r="Z212" i="3"/>
  <c r="Z172" i="3"/>
  <c r="Z136" i="3"/>
  <c r="Z292" i="3"/>
  <c r="Z248" i="3"/>
  <c r="Z211" i="3"/>
  <c r="Z165" i="3"/>
  <c r="Z129" i="3"/>
  <c r="Z333" i="3"/>
  <c r="Z291" i="3"/>
  <c r="Z245" i="3"/>
  <c r="Z200" i="3"/>
  <c r="Z164" i="3"/>
  <c r="Z128" i="3"/>
  <c r="Z332" i="3"/>
  <c r="Z285" i="3"/>
  <c r="Z237" i="3"/>
  <c r="Z199" i="3"/>
  <c r="Z163" i="3"/>
  <c r="Z127" i="3"/>
  <c r="Z331" i="3"/>
  <c r="Z280" i="3"/>
  <c r="Z232" i="3"/>
  <c r="Z196" i="3"/>
  <c r="Z160" i="3"/>
  <c r="Z124" i="3"/>
  <c r="Z328" i="3"/>
  <c r="Z279" i="3"/>
  <c r="Z231" i="3"/>
  <c r="Z195" i="3"/>
  <c r="Z159" i="3"/>
  <c r="Z123" i="3"/>
  <c r="Z319" i="3"/>
  <c r="Z269" i="3"/>
  <c r="Z230" i="3"/>
  <c r="Z194" i="3"/>
  <c r="Z158" i="3"/>
  <c r="Z122" i="3"/>
  <c r="Z317" i="3"/>
  <c r="Z267" i="3"/>
  <c r="Z225" i="3"/>
  <c r="Z189" i="3"/>
  <c r="Z153" i="3"/>
  <c r="Z309" i="3"/>
  <c r="Z259" i="3"/>
  <c r="Z220" i="3"/>
  <c r="Z184" i="3"/>
  <c r="Z148" i="3"/>
  <c r="Z301" i="3"/>
  <c r="Z257" i="3"/>
  <c r="Z219" i="3"/>
  <c r="Z183" i="3"/>
  <c r="Z147" i="3"/>
  <c r="Z297" i="3"/>
  <c r="Z256" i="3"/>
  <c r="Z218" i="3"/>
  <c r="Z182" i="3"/>
  <c r="Z140" i="3"/>
  <c r="Z296" i="3"/>
  <c r="Z253" i="3"/>
  <c r="Z213" i="3"/>
  <c r="Z177" i="3"/>
  <c r="Z139" i="3"/>
  <c r="Z363" i="3"/>
  <c r="Z379" i="3"/>
  <c r="Z351" i="3"/>
  <c r="Z376" i="3"/>
  <c r="Z349" i="3"/>
  <c r="Z375" i="3"/>
  <c r="Z341" i="3"/>
  <c r="Z373" i="3"/>
  <c r="Z337" i="3"/>
  <c r="Z368" i="3"/>
  <c r="Z365" i="3"/>
  <c r="Z364" i="3"/>
  <c r="Z357" i="3"/>
  <c r="Z356" i="3"/>
  <c r="Z355" i="3"/>
  <c r="Z377" i="3"/>
  <c r="Z353" i="3"/>
  <c r="Z352" i="3"/>
  <c r="Z385" i="3"/>
  <c r="Z344" i="3"/>
  <c r="Z381" i="3"/>
  <c r="Z343" i="3"/>
  <c r="Z381" i="1"/>
  <c r="Z338" i="1"/>
  <c r="Z371" i="1"/>
  <c r="Z339" i="1"/>
  <c r="Z373" i="1"/>
  <c r="Z342" i="1"/>
  <c r="Z379" i="1"/>
  <c r="Z469" i="1"/>
  <c r="Z457" i="1"/>
  <c r="Z445" i="1"/>
  <c r="Z433" i="1"/>
  <c r="Z421" i="1"/>
  <c r="Z492" i="1"/>
  <c r="Z480" i="1"/>
  <c r="Z468" i="1"/>
  <c r="Z456" i="1"/>
  <c r="Z444" i="1"/>
  <c r="Z383" i="1"/>
  <c r="Z414" i="1"/>
  <c r="Z428" i="1"/>
  <c r="Z442" i="1"/>
  <c r="Z458" i="1"/>
  <c r="Z472" i="1"/>
  <c r="Z349" i="1"/>
  <c r="Z401" i="1"/>
  <c r="Z415" i="1"/>
  <c r="Z429" i="1"/>
  <c r="Z443" i="1"/>
  <c r="Z459" i="1"/>
  <c r="Z551" i="3"/>
  <c r="Z539" i="3"/>
  <c r="Z527" i="3"/>
  <c r="Z515" i="3"/>
  <c r="Z503" i="3"/>
  <c r="Z491" i="3"/>
  <c r="Z479" i="3"/>
  <c r="Z467" i="3"/>
  <c r="Z455" i="3"/>
  <c r="Z443" i="3"/>
  <c r="Z431" i="3"/>
  <c r="Z419" i="3"/>
  <c r="Z407" i="3"/>
  <c r="Z395" i="3"/>
  <c r="Z550" i="3"/>
  <c r="Z538" i="3"/>
  <c r="Z526" i="3"/>
  <c r="Z514" i="3"/>
  <c r="Z502" i="3"/>
  <c r="Z490" i="3"/>
  <c r="Z478" i="3"/>
  <c r="Z466" i="3"/>
  <c r="Z454" i="3"/>
  <c r="Z442" i="3"/>
  <c r="Z430" i="3"/>
  <c r="Z418" i="3"/>
  <c r="Z406" i="3"/>
  <c r="Z394" i="3"/>
  <c r="Z91" i="3"/>
  <c r="Z380" i="3"/>
  <c r="Z100" i="3"/>
  <c r="Z103" i="3"/>
  <c r="Z64" i="3"/>
  <c r="Z104" i="3"/>
  <c r="Z339" i="3"/>
  <c r="Z361" i="3"/>
  <c r="Z50" i="3"/>
  <c r="Z51" i="3"/>
  <c r="Z92" i="3"/>
  <c r="Z55" i="3"/>
  <c r="Z56" i="3"/>
  <c r="Z67" i="3"/>
  <c r="Z110" i="3"/>
  <c r="Z271" i="3"/>
  <c r="Z340" i="3"/>
  <c r="Z28" i="3"/>
  <c r="Z68" i="3"/>
  <c r="Z156" i="1"/>
  <c r="Z170" i="1"/>
  <c r="Z186" i="1"/>
  <c r="Z200" i="1"/>
  <c r="Z214" i="1"/>
  <c r="Z228" i="1"/>
  <c r="Z242" i="1"/>
  <c r="Z258" i="1"/>
  <c r="Z272" i="1"/>
  <c r="Z286" i="1"/>
  <c r="Z300" i="1"/>
  <c r="Z314" i="1"/>
  <c r="Z331" i="1"/>
  <c r="Z129" i="1"/>
  <c r="Z143" i="1"/>
  <c r="Z157" i="1"/>
  <c r="Z171" i="1"/>
  <c r="Z187" i="1"/>
  <c r="Z201" i="1"/>
  <c r="Z215" i="1"/>
  <c r="Z229" i="1"/>
  <c r="Z243" i="1"/>
  <c r="Z259" i="1"/>
  <c r="Z273" i="1"/>
  <c r="Z287" i="1"/>
  <c r="Z301" i="1"/>
  <c r="Z315" i="1"/>
  <c r="Z332" i="1"/>
  <c r="Z347" i="1"/>
  <c r="Z29" i="3"/>
  <c r="Z49" i="3"/>
  <c r="Z65" i="3"/>
  <c r="Z85" i="3"/>
  <c r="Z101" i="3"/>
  <c r="Z121" i="3"/>
  <c r="Z137" i="3"/>
  <c r="Z157" i="3"/>
  <c r="Z173" i="3"/>
  <c r="Z193" i="3"/>
  <c r="Z209" i="3"/>
  <c r="Z229" i="3"/>
  <c r="Z247" i="3"/>
  <c r="Z268" i="3"/>
  <c r="Z289" i="3"/>
  <c r="Z308" i="3"/>
  <c r="Z329" i="3"/>
  <c r="Z369" i="3"/>
  <c r="Z203" i="1"/>
  <c r="Z231" i="1"/>
  <c r="Z261" i="1"/>
  <c r="Z334" i="1"/>
  <c r="Z176" i="1"/>
  <c r="Z190" i="1"/>
  <c r="Z204" i="1"/>
  <c r="Z218" i="1"/>
  <c r="Z234" i="1"/>
  <c r="Z248" i="1"/>
  <c r="Z262" i="1"/>
  <c r="Z276" i="1"/>
  <c r="Z290" i="1"/>
  <c r="Z306" i="1"/>
  <c r="Z320" i="1"/>
  <c r="Z335" i="1"/>
  <c r="Z33" i="3"/>
  <c r="Z52" i="3"/>
  <c r="Z69" i="3"/>
  <c r="Z88" i="3"/>
  <c r="Z105" i="3"/>
  <c r="Z365" i="1"/>
  <c r="Z353" i="1"/>
  <c r="Z341" i="1"/>
  <c r="Z364" i="1"/>
  <c r="Z340" i="1"/>
  <c r="Z376" i="1"/>
  <c r="Z352" i="1"/>
  <c r="Z133" i="1"/>
  <c r="Z147" i="1"/>
  <c r="Z163" i="1"/>
  <c r="Z177" i="1"/>
  <c r="Z191" i="1"/>
  <c r="Z205" i="1"/>
  <c r="Z219" i="1"/>
  <c r="Z235" i="1"/>
  <c r="Z249" i="1"/>
  <c r="Z263" i="1"/>
  <c r="Z277" i="1"/>
  <c r="Z291" i="1"/>
  <c r="Z307" i="1"/>
  <c r="Z321" i="1"/>
  <c r="Z337" i="1"/>
  <c r="Z354" i="1"/>
  <c r="Z369" i="1"/>
  <c r="Z385" i="1"/>
  <c r="Z37" i="3"/>
  <c r="Z53" i="3"/>
  <c r="Z73" i="3"/>
  <c r="Z89" i="3"/>
  <c r="Z109" i="3"/>
  <c r="Z125" i="3"/>
  <c r="Z145" i="3"/>
  <c r="Z161" i="3"/>
  <c r="Z181" i="3"/>
  <c r="Z197" i="3"/>
  <c r="Z217" i="3"/>
  <c r="Z233" i="3"/>
  <c r="Z255" i="3"/>
  <c r="Z273" i="3"/>
  <c r="Z295" i="3"/>
  <c r="Z316" i="3"/>
  <c r="Z131" i="1"/>
  <c r="Z175" i="1"/>
  <c r="Z217" i="1"/>
  <c r="Z275" i="1"/>
  <c r="Z250" i="1"/>
  <c r="Z207" i="1"/>
  <c r="Z237" i="1"/>
  <c r="Z265" i="1"/>
  <c r="Z166" i="1"/>
  <c r="Z319" i="1"/>
  <c r="Z150" i="1"/>
  <c r="Z164" i="1"/>
  <c r="Z206" i="1"/>
  <c r="Z236" i="1"/>
  <c r="Z294" i="1"/>
  <c r="Z322" i="1"/>
  <c r="Z165" i="1"/>
  <c r="Z223" i="1"/>
  <c r="Z323" i="1"/>
  <c r="Z122" i="1"/>
  <c r="Z138" i="1"/>
  <c r="Z180" i="1"/>
  <c r="Z194" i="1"/>
  <c r="Z224" i="1"/>
  <c r="Z252" i="1"/>
  <c r="Z296" i="1"/>
  <c r="Z24" i="3"/>
  <c r="Z57" i="3"/>
  <c r="Z76" i="3"/>
  <c r="Z93" i="3"/>
  <c r="Z320" i="3"/>
  <c r="Z139" i="1"/>
  <c r="Z167" i="1"/>
  <c r="Z195" i="1"/>
  <c r="Z283" i="1"/>
  <c r="Z311" i="1"/>
  <c r="Z326" i="1"/>
  <c r="Z358" i="1"/>
  <c r="Z374" i="1"/>
  <c r="Z25" i="3"/>
  <c r="Z41" i="3"/>
  <c r="Z61" i="3"/>
  <c r="Z77" i="3"/>
  <c r="Z97" i="3"/>
  <c r="Z133" i="3"/>
  <c r="Z149" i="3"/>
  <c r="Z169" i="3"/>
  <c r="Z185" i="3"/>
  <c r="Z205" i="3"/>
  <c r="Z221" i="3"/>
  <c r="Z241" i="3"/>
  <c r="Z260" i="3"/>
  <c r="Z281" i="3"/>
  <c r="Z303" i="3"/>
  <c r="Z321" i="3"/>
  <c r="Z145" i="1"/>
  <c r="Z189" i="1"/>
  <c r="Z247" i="1"/>
  <c r="Z303" i="1"/>
  <c r="Z132" i="1"/>
  <c r="Z134" i="1"/>
  <c r="Z192" i="1"/>
  <c r="Z264" i="1"/>
  <c r="Z121" i="1"/>
  <c r="Z151" i="1"/>
  <c r="Z179" i="1"/>
  <c r="Z193" i="1"/>
  <c r="Z251" i="1"/>
  <c r="Z279" i="1"/>
  <c r="Z295" i="1"/>
  <c r="Z120" i="3"/>
  <c r="Z108" i="3"/>
  <c r="Z96" i="3"/>
  <c r="Z84" i="3"/>
  <c r="Z72" i="3"/>
  <c r="Z60" i="3"/>
  <c r="Z48" i="3"/>
  <c r="Z36" i="3"/>
  <c r="Z119" i="3"/>
  <c r="Z107" i="3"/>
  <c r="Z95" i="3"/>
  <c r="Z83" i="3"/>
  <c r="Z71" i="3"/>
  <c r="Z59" i="3"/>
  <c r="Z47" i="3"/>
  <c r="Z35" i="3"/>
  <c r="Z23" i="3"/>
  <c r="Z106" i="3"/>
  <c r="Z94" i="3"/>
  <c r="Z82" i="3"/>
  <c r="Z58" i="3"/>
  <c r="Z34" i="3"/>
  <c r="Z22" i="3"/>
  <c r="Z118" i="3"/>
  <c r="Z70" i="3"/>
  <c r="Z46" i="3"/>
  <c r="Z114" i="3"/>
  <c r="Z102" i="3"/>
  <c r="Z90" i="3"/>
  <c r="Z78" i="3"/>
  <c r="Z66" i="3"/>
  <c r="Z54" i="3"/>
  <c r="Z42" i="3"/>
  <c r="Z30" i="3"/>
  <c r="Z152" i="1"/>
  <c r="Z210" i="1"/>
  <c r="Z238" i="1"/>
  <c r="Z266" i="1"/>
  <c r="Z282" i="1"/>
  <c r="Z310" i="1"/>
  <c r="Z325" i="1"/>
  <c r="Z40" i="3"/>
  <c r="Z112" i="3"/>
  <c r="Z324" i="3"/>
  <c r="Z312" i="3"/>
  <c r="Z300" i="3"/>
  <c r="Z288" i="3"/>
  <c r="Z276" i="3"/>
  <c r="Z264" i="3"/>
  <c r="Z252" i="3"/>
  <c r="Z240" i="3"/>
  <c r="Z228" i="3"/>
  <c r="Z216" i="3"/>
  <c r="Z204" i="3"/>
  <c r="Z192" i="3"/>
  <c r="Z180" i="3"/>
  <c r="Z168" i="3"/>
  <c r="Z156" i="3"/>
  <c r="Z144" i="3"/>
  <c r="Z132" i="3"/>
  <c r="Z335" i="3"/>
  <c r="Z323" i="3"/>
  <c r="Z311" i="3"/>
  <c r="Z299" i="3"/>
  <c r="Z287" i="3"/>
  <c r="Z275" i="3"/>
  <c r="Z263" i="3"/>
  <c r="Z251" i="3"/>
  <c r="Z239" i="3"/>
  <c r="Z227" i="3"/>
  <c r="Z215" i="3"/>
  <c r="Z203" i="3"/>
  <c r="Z191" i="3"/>
  <c r="Z179" i="3"/>
  <c r="Z167" i="3"/>
  <c r="Z155" i="3"/>
  <c r="Z143" i="3"/>
  <c r="Z131" i="3"/>
  <c r="Z298" i="3"/>
  <c r="Z286" i="3"/>
  <c r="Z262" i="3"/>
  <c r="Z238" i="3"/>
  <c r="Z226" i="3"/>
  <c r="Z214" i="3"/>
  <c r="Z190" i="3"/>
  <c r="Z166" i="3"/>
  <c r="Z154" i="3"/>
  <c r="Z142" i="3"/>
  <c r="Z130" i="3"/>
  <c r="Z334" i="3"/>
  <c r="Z322" i="3"/>
  <c r="Z310" i="3"/>
  <c r="Z274" i="3"/>
  <c r="Z250" i="3"/>
  <c r="Z202" i="3"/>
  <c r="Z178" i="3"/>
  <c r="Z330" i="3"/>
  <c r="Z318" i="3"/>
  <c r="Z306" i="3"/>
  <c r="Z294" i="3"/>
  <c r="Z282" i="3"/>
  <c r="Z270" i="3"/>
  <c r="Z258" i="3"/>
  <c r="Z246" i="3"/>
  <c r="Z234" i="3"/>
  <c r="Z222" i="3"/>
  <c r="Z210" i="3"/>
  <c r="Z198" i="3"/>
  <c r="Z186" i="3"/>
  <c r="Z174" i="3"/>
  <c r="Z162" i="3"/>
  <c r="Z150" i="3"/>
  <c r="Z138" i="3"/>
  <c r="Z126" i="3"/>
  <c r="Z326" i="3"/>
  <c r="Z314" i="3"/>
  <c r="Z302" i="3"/>
  <c r="Z290" i="3"/>
  <c r="Z278" i="3"/>
  <c r="Z266" i="3"/>
  <c r="Z254" i="3"/>
  <c r="Z242" i="3"/>
  <c r="Z123" i="1"/>
  <c r="Z153" i="1"/>
  <c r="Z181" i="1"/>
  <c r="Z211" i="1"/>
  <c r="Z225" i="1"/>
  <c r="Z239" i="1"/>
  <c r="Z253" i="1"/>
  <c r="Z267" i="1"/>
  <c r="Z297" i="1"/>
  <c r="Z126" i="1"/>
  <c r="Z140" i="1"/>
  <c r="Z154" i="1"/>
  <c r="Z168" i="1"/>
  <c r="Z182" i="1"/>
  <c r="Z198" i="1"/>
  <c r="Z212" i="1"/>
  <c r="Z226" i="1"/>
  <c r="Z240" i="1"/>
  <c r="Z254" i="1"/>
  <c r="Z270" i="1"/>
  <c r="Z284" i="1"/>
  <c r="Z298" i="1"/>
  <c r="Z312" i="1"/>
  <c r="Z375" i="1"/>
  <c r="Z26" i="3"/>
  <c r="Z43" i="3"/>
  <c r="Z62" i="3"/>
  <c r="Z79" i="3"/>
  <c r="Z98" i="3"/>
  <c r="Z115" i="3"/>
  <c r="Z134" i="3"/>
  <c r="Z151" i="3"/>
  <c r="Z170" i="3"/>
  <c r="Z187" i="3"/>
  <c r="Z206" i="3"/>
  <c r="Z223" i="3"/>
  <c r="Z243" i="3"/>
  <c r="Z261" i="3"/>
  <c r="Z283" i="3"/>
  <c r="Z304" i="3"/>
  <c r="Z325" i="3"/>
  <c r="Z384" i="3"/>
  <c r="Z372" i="3"/>
  <c r="Z360" i="3"/>
  <c r="Z348" i="3"/>
  <c r="Z336" i="3"/>
  <c r="Z383" i="3"/>
  <c r="Z371" i="3"/>
  <c r="Z359" i="3"/>
  <c r="Z347" i="3"/>
  <c r="Z382" i="3"/>
  <c r="Z370" i="3"/>
  <c r="Z358" i="3"/>
  <c r="Z346" i="3"/>
  <c r="Z378" i="3"/>
  <c r="Z366" i="3"/>
  <c r="Z354" i="3"/>
  <c r="Z342" i="3"/>
  <c r="Z374" i="3"/>
  <c r="Z362" i="3"/>
  <c r="Z350" i="3"/>
  <c r="Z338" i="3"/>
  <c r="Z329" i="1"/>
  <c r="Z317" i="1"/>
  <c r="Z305" i="1"/>
  <c r="Z293" i="1"/>
  <c r="Z281" i="1"/>
  <c r="Z269" i="1"/>
  <c r="Z257" i="1"/>
  <c r="Z245" i="1"/>
  <c r="Z233" i="1"/>
  <c r="Z221" i="1"/>
  <c r="Z209" i="1"/>
  <c r="Z197" i="1"/>
  <c r="Z185" i="1"/>
  <c r="Z173" i="1"/>
  <c r="Z161" i="1"/>
  <c r="Z149" i="1"/>
  <c r="Z137" i="1"/>
  <c r="Z125" i="1"/>
  <c r="Z328" i="1"/>
  <c r="Z304" i="1"/>
  <c r="Z292" i="1"/>
  <c r="Z280" i="1"/>
  <c r="Z268" i="1"/>
  <c r="Z256" i="1"/>
  <c r="Z244" i="1"/>
  <c r="Z232" i="1"/>
  <c r="Z208" i="1"/>
  <c r="Z184" i="1"/>
  <c r="Z160" i="1"/>
  <c r="Z148" i="1"/>
  <c r="Z124" i="1"/>
  <c r="Z316" i="1"/>
  <c r="Z220" i="1"/>
  <c r="Z196" i="1"/>
  <c r="Z172" i="1"/>
  <c r="Z136" i="1"/>
  <c r="Z324" i="1"/>
  <c r="Z159" i="1"/>
  <c r="Z289" i="1"/>
  <c r="Z146" i="1"/>
  <c r="Z162" i="1"/>
  <c r="Z178" i="1"/>
  <c r="Z222" i="1"/>
  <c r="Z278" i="1"/>
  <c r="Z308" i="1"/>
  <c r="Z135" i="1"/>
  <c r="Z309" i="1"/>
  <c r="Z127" i="1"/>
  <c r="Z141" i="1"/>
  <c r="Z155" i="1"/>
  <c r="Z169" i="1"/>
  <c r="Z183" i="1"/>
  <c r="Z199" i="1"/>
  <c r="Z213" i="1"/>
  <c r="Z227" i="1"/>
  <c r="Z241" i="1"/>
  <c r="Z255" i="1"/>
  <c r="Z271" i="1"/>
  <c r="Z285" i="1"/>
  <c r="Z299" i="1"/>
  <c r="Z313" i="1"/>
  <c r="Z330" i="1"/>
  <c r="Z345" i="1"/>
  <c r="Z361" i="1"/>
  <c r="Z27" i="3"/>
  <c r="Z44" i="3"/>
  <c r="Z63" i="3"/>
  <c r="Z80" i="3"/>
  <c r="Z99" i="3"/>
  <c r="Z116" i="3"/>
  <c r="Z135" i="3"/>
  <c r="Z152" i="3"/>
  <c r="Z171" i="3"/>
  <c r="Z188" i="3"/>
  <c r="Z207" i="3"/>
  <c r="Z224" i="3"/>
  <c r="Z244" i="3"/>
  <c r="Z265" i="3"/>
  <c r="Z284" i="3"/>
  <c r="Z305" i="3"/>
  <c r="Z327" i="3"/>
  <c r="Z345" i="3"/>
  <c r="Z367" i="3"/>
  <c r="U555" i="1"/>
  <c r="J555" i="1" s="1"/>
  <c r="P119" i="3"/>
  <c r="E119" i="3" s="1"/>
  <c r="P119" i="1"/>
  <c r="E119" i="1" s="1"/>
  <c r="E19" i="4" l="1"/>
  <c r="D19" i="4" s="1"/>
  <c r="E4" i="2" s="1"/>
  <c r="W119" i="3"/>
  <c r="L119" i="3" s="1"/>
  <c r="V119" i="3"/>
  <c r="K119" i="3" s="1"/>
  <c r="X119" i="3"/>
  <c r="M119" i="3" s="1"/>
  <c r="Z387" i="1"/>
  <c r="Z504" i="1"/>
  <c r="Z470" i="1"/>
  <c r="Z413" i="1"/>
  <c r="Z392" i="1"/>
  <c r="Z406" i="1"/>
  <c r="Z437" i="1"/>
  <c r="Z546" i="1"/>
  <c r="Z545" i="1"/>
  <c r="Z493" i="1"/>
  <c r="Z452" i="1"/>
  <c r="Z555" i="1"/>
  <c r="Z513" i="1"/>
  <c r="Z477" i="1"/>
  <c r="Z388" i="1"/>
  <c r="Z494" i="1"/>
  <c r="Z336" i="1"/>
  <c r="Z346" i="1"/>
  <c r="Z350" i="1"/>
  <c r="Z436" i="1"/>
  <c r="Z498" i="1"/>
  <c r="Z537" i="1"/>
  <c r="Z479" i="1"/>
  <c r="Z526" i="1"/>
  <c r="Z543" i="1"/>
  <c r="Z344" i="1"/>
  <c r="Z348" i="1"/>
  <c r="Z515" i="1"/>
  <c r="Z540" i="1"/>
  <c r="Z382" i="1"/>
  <c r="Z482" i="1"/>
  <c r="Z551" i="1"/>
  <c r="Z520" i="1"/>
  <c r="Z490" i="1"/>
  <c r="Z538" i="1"/>
  <c r="Z360" i="1"/>
  <c r="Z357" i="1"/>
  <c r="Z501" i="1"/>
  <c r="Z514" i="1"/>
  <c r="Z408" i="1"/>
  <c r="Z552" i="1"/>
  <c r="Z529" i="1"/>
  <c r="Z402" i="1"/>
  <c r="Z464" i="1"/>
  <c r="Z503" i="1"/>
  <c r="Z519" i="1"/>
  <c r="Z427" i="1"/>
  <c r="Z502" i="1"/>
  <c r="Z441" i="1"/>
  <c r="Z510" i="1"/>
  <c r="P118" i="1"/>
  <c r="E118" i="1" s="1"/>
  <c r="X119" i="1"/>
  <c r="M119" i="1" s="1"/>
  <c r="W119" i="1"/>
  <c r="L119" i="1" s="1"/>
  <c r="V119" i="1"/>
  <c r="K119" i="1" s="1"/>
  <c r="X555" i="1"/>
  <c r="M555" i="1" s="1"/>
  <c r="W555" i="1"/>
  <c r="L555" i="1" s="1"/>
  <c r="V555" i="1"/>
  <c r="K555" i="1" s="1"/>
  <c r="Z400" i="1"/>
  <c r="Z481" i="1"/>
  <c r="Z466" i="1"/>
  <c r="Z524" i="1"/>
  <c r="Z527" i="1"/>
  <c r="Z359" i="1"/>
  <c r="Z377" i="1"/>
  <c r="Z531" i="1"/>
  <c r="Z528" i="1"/>
  <c r="Z386" i="1"/>
  <c r="Z530" i="1"/>
  <c r="Z396" i="1"/>
  <c r="Z517" i="1"/>
  <c r="Z418" i="1"/>
  <c r="Z521" i="1"/>
  <c r="Z447" i="1"/>
  <c r="Z403" i="1"/>
  <c r="Z370" i="1"/>
  <c r="Z422" i="1"/>
  <c r="Z372" i="1"/>
  <c r="Z487" i="1"/>
  <c r="Z500" i="1"/>
  <c r="Z420" i="1"/>
  <c r="Z397" i="1"/>
  <c r="Z541" i="1"/>
  <c r="Z368" i="1"/>
  <c r="Z448" i="1"/>
  <c r="Z485" i="1"/>
  <c r="Z483" i="1"/>
  <c r="Z411" i="1"/>
  <c r="Z450" i="1"/>
  <c r="Z405" i="1"/>
  <c r="Z523" i="1"/>
  <c r="Z474" i="1"/>
  <c r="Z419" i="1"/>
  <c r="Z549" i="1"/>
  <c r="Z424" i="1"/>
  <c r="Z495" i="1"/>
  <c r="Z516" i="1"/>
  <c r="Z550" i="1"/>
  <c r="Z434" i="1"/>
  <c r="Z554" i="1"/>
  <c r="Z390" i="1"/>
  <c r="Z423" i="1"/>
  <c r="Z343" i="1"/>
  <c r="Z544" i="1"/>
  <c r="Z505" i="1"/>
  <c r="Z398" i="1"/>
  <c r="Z536" i="1"/>
  <c r="Z439" i="1"/>
  <c r="Z362" i="1"/>
  <c r="Z378" i="1"/>
  <c r="Z384" i="1"/>
  <c r="Z363" i="1"/>
  <c r="Z473" i="1"/>
  <c r="Z486" i="1"/>
  <c r="Z432" i="1"/>
  <c r="Z409" i="1"/>
  <c r="Z553" i="1"/>
  <c r="Z484" i="1"/>
  <c r="Z430" i="1"/>
  <c r="Z467" i="1"/>
  <c r="Z465" i="1"/>
  <c r="Z393" i="1"/>
  <c r="Z412" i="1"/>
  <c r="Z476" i="1"/>
  <c r="Z425" i="1"/>
  <c r="Z539" i="1"/>
  <c r="Z216" i="1"/>
  <c r="Z114" i="1"/>
  <c r="Z102" i="1"/>
  <c r="Z90" i="1"/>
  <c r="Z78" i="1"/>
  <c r="Z66" i="1"/>
  <c r="Z54" i="1"/>
  <c r="Z42" i="1"/>
  <c r="Z30" i="1"/>
  <c r="Z113" i="1"/>
  <c r="Z101" i="1"/>
  <c r="Z89" i="1"/>
  <c r="Z77" i="1"/>
  <c r="Z65" i="1"/>
  <c r="Z53" i="1"/>
  <c r="Z41" i="1"/>
  <c r="Z29" i="1"/>
  <c r="Z98" i="1"/>
  <c r="Z62" i="1"/>
  <c r="Z50" i="1"/>
  <c r="Z26" i="1"/>
  <c r="Z97" i="1"/>
  <c r="Z61" i="1"/>
  <c r="Z37" i="1"/>
  <c r="Z24" i="1"/>
  <c r="Z119" i="1"/>
  <c r="Z95" i="1"/>
  <c r="Z83" i="1"/>
  <c r="Z59" i="1"/>
  <c r="Z47" i="1"/>
  <c r="Z23" i="1"/>
  <c r="Z118" i="1"/>
  <c r="Z106" i="1"/>
  <c r="Z94" i="1"/>
  <c r="Z82" i="1"/>
  <c r="Z70" i="1"/>
  <c r="Z58" i="1"/>
  <c r="Z46" i="1"/>
  <c r="Z34" i="1"/>
  <c r="Z22" i="1"/>
  <c r="Z117" i="1"/>
  <c r="Z105" i="1"/>
  <c r="Z93" i="1"/>
  <c r="Z81" i="1"/>
  <c r="Z69" i="1"/>
  <c r="Z57" i="1"/>
  <c r="Z33" i="1"/>
  <c r="Z104" i="1"/>
  <c r="Z68" i="1"/>
  <c r="Z32" i="1"/>
  <c r="Z103" i="1"/>
  <c r="Z55" i="1"/>
  <c r="Z31" i="1"/>
  <c r="Z112" i="1"/>
  <c r="Z100" i="1"/>
  <c r="Z88" i="1"/>
  <c r="Z76" i="1"/>
  <c r="Z64" i="1"/>
  <c r="Z52" i="1"/>
  <c r="Z40" i="1"/>
  <c r="Z28" i="1"/>
  <c r="Z111" i="1"/>
  <c r="Z99" i="1"/>
  <c r="Z87" i="1"/>
  <c r="Z75" i="1"/>
  <c r="Z63" i="1"/>
  <c r="Z51" i="1"/>
  <c r="Z39" i="1"/>
  <c r="Z27" i="1"/>
  <c r="Z110" i="1"/>
  <c r="Z86" i="1"/>
  <c r="Z74" i="1"/>
  <c r="Z38" i="1"/>
  <c r="Z109" i="1"/>
  <c r="Z85" i="1"/>
  <c r="Z73" i="1"/>
  <c r="Z49" i="1"/>
  <c r="Z25" i="1"/>
  <c r="Z120" i="1"/>
  <c r="Z108" i="1"/>
  <c r="Z96" i="1"/>
  <c r="Z84" i="1"/>
  <c r="Z72" i="1"/>
  <c r="Z60" i="1"/>
  <c r="Z48" i="1"/>
  <c r="Z36" i="1"/>
  <c r="Z107" i="1"/>
  <c r="Z71" i="1"/>
  <c r="Z35" i="1"/>
  <c r="Z45" i="1"/>
  <c r="Z116" i="1"/>
  <c r="Z92" i="1"/>
  <c r="Z80" i="1"/>
  <c r="Z56" i="1"/>
  <c r="Z44" i="1"/>
  <c r="Z115" i="1"/>
  <c r="Z91" i="1"/>
  <c r="Z79" i="1"/>
  <c r="Z67" i="1"/>
  <c r="Z43" i="1"/>
  <c r="R120" i="3"/>
  <c r="G120" i="3" s="1"/>
  <c r="U119" i="1"/>
  <c r="J119" i="1" s="1"/>
  <c r="Q555" i="3"/>
  <c r="F555" i="3" s="1"/>
  <c r="U555" i="3"/>
  <c r="J555" i="3" s="1"/>
  <c r="R555" i="3"/>
  <c r="G555" i="3" s="1"/>
  <c r="S555" i="3"/>
  <c r="H555" i="3" s="1"/>
  <c r="T555" i="3"/>
  <c r="I555" i="3" s="1"/>
  <c r="T119" i="1"/>
  <c r="I119" i="1" s="1"/>
  <c r="U120" i="1"/>
  <c r="J120" i="1" s="1"/>
  <c r="T120" i="1"/>
  <c r="I120" i="1" s="1"/>
  <c r="S120" i="1"/>
  <c r="H120" i="1" s="1"/>
  <c r="R120" i="1"/>
  <c r="G120" i="1" s="1"/>
  <c r="Q120" i="1"/>
  <c r="F120" i="1" s="1"/>
  <c r="Q120" i="3"/>
  <c r="F120" i="3" s="1"/>
  <c r="S120" i="3"/>
  <c r="H120" i="3" s="1"/>
  <c r="T120" i="3"/>
  <c r="I120" i="3" s="1"/>
  <c r="U120" i="3"/>
  <c r="J120" i="3" s="1"/>
  <c r="Q555" i="1"/>
  <c r="F555" i="1" s="1"/>
  <c r="R555" i="1"/>
  <c r="G555" i="1" s="1"/>
  <c r="S555" i="1"/>
  <c r="H555" i="1" s="1"/>
  <c r="S119" i="1"/>
  <c r="H119" i="1" s="1"/>
  <c r="T555" i="1"/>
  <c r="I555" i="1" s="1"/>
  <c r="R119" i="1"/>
  <c r="G119" i="1" s="1"/>
  <c r="Q119" i="1"/>
  <c r="F119" i="1" s="1"/>
  <c r="Q119" i="3"/>
  <c r="F119" i="3" s="1"/>
  <c r="R119" i="3"/>
  <c r="G119" i="3" s="1"/>
  <c r="U119" i="3"/>
  <c r="J119" i="3" s="1"/>
  <c r="T119" i="3"/>
  <c r="I119" i="3" s="1"/>
  <c r="S119" i="3"/>
  <c r="H119" i="3" s="1"/>
  <c r="P118" i="3"/>
  <c r="E118" i="3" s="1"/>
  <c r="K17" i="3" l="1"/>
  <c r="Q118" i="1"/>
  <c r="F118" i="1" s="1"/>
  <c r="T118" i="1"/>
  <c r="I118" i="1" s="1"/>
  <c r="S118" i="1"/>
  <c r="H118" i="1" s="1"/>
  <c r="U118" i="1"/>
  <c r="J118" i="1" s="1"/>
  <c r="R118" i="1"/>
  <c r="G118" i="1" s="1"/>
  <c r="X118" i="3"/>
  <c r="M118" i="3" s="1"/>
  <c r="V118" i="3"/>
  <c r="K118" i="3" s="1"/>
  <c r="W118" i="3"/>
  <c r="L118" i="3" s="1"/>
  <c r="P117" i="1"/>
  <c r="E117" i="1" s="1"/>
  <c r="W118" i="1"/>
  <c r="L118" i="1" s="1"/>
  <c r="V118" i="1"/>
  <c r="K118" i="1" s="1"/>
  <c r="X118" i="1"/>
  <c r="M118" i="1" s="1"/>
  <c r="R118" i="3"/>
  <c r="G118" i="3" s="1"/>
  <c r="Q118" i="3"/>
  <c r="F118" i="3" s="1"/>
  <c r="U118" i="3"/>
  <c r="J118" i="3" s="1"/>
  <c r="T118" i="3"/>
  <c r="I118" i="3" s="1"/>
  <c r="S118" i="3"/>
  <c r="H118" i="3" s="1"/>
  <c r="P117" i="3"/>
  <c r="E117" i="3" s="1"/>
  <c r="K14" i="1" l="1"/>
  <c r="K13" i="3"/>
  <c r="K12" i="1"/>
  <c r="K18" i="1"/>
  <c r="K11" i="1"/>
  <c r="K18" i="3"/>
  <c r="K11" i="3"/>
  <c r="K12" i="3"/>
  <c r="K17" i="1"/>
  <c r="K15" i="1"/>
  <c r="K16" i="1"/>
  <c r="K14" i="3"/>
  <c r="K15" i="3"/>
  <c r="K13" i="1"/>
  <c r="K16" i="3"/>
  <c r="X117" i="3"/>
  <c r="M117" i="3" s="1"/>
  <c r="W117" i="3"/>
  <c r="L117" i="3" s="1"/>
  <c r="V117" i="3"/>
  <c r="K117" i="3" s="1"/>
  <c r="P116" i="1"/>
  <c r="E116" i="1" s="1"/>
  <c r="X117" i="1"/>
  <c r="M117" i="1" s="1"/>
  <c r="W117" i="1"/>
  <c r="L117" i="1" s="1"/>
  <c r="V117" i="1"/>
  <c r="K117" i="1" s="1"/>
  <c r="Q117" i="1"/>
  <c r="F117" i="1" s="1"/>
  <c r="T117" i="1"/>
  <c r="I117" i="1" s="1"/>
  <c r="R117" i="1"/>
  <c r="G117" i="1" s="1"/>
  <c r="S117" i="1"/>
  <c r="H117" i="1" s="1"/>
  <c r="U117" i="1"/>
  <c r="J117" i="1" s="1"/>
  <c r="R117" i="3"/>
  <c r="G117" i="3" s="1"/>
  <c r="Q117" i="3"/>
  <c r="F117" i="3" s="1"/>
  <c r="U117" i="3"/>
  <c r="J117" i="3" s="1"/>
  <c r="T117" i="3"/>
  <c r="I117" i="3" s="1"/>
  <c r="S117" i="3"/>
  <c r="H117" i="3" s="1"/>
  <c r="P116" i="3"/>
  <c r="E116" i="3" s="1"/>
  <c r="T13" i="3" l="1"/>
  <c r="T13" i="1"/>
  <c r="X116" i="3"/>
  <c r="M116" i="3" s="1"/>
  <c r="W116" i="3"/>
  <c r="L116" i="3" s="1"/>
  <c r="V116" i="3"/>
  <c r="K116" i="3" s="1"/>
  <c r="P115" i="1"/>
  <c r="E115" i="1" s="1"/>
  <c r="X116" i="1"/>
  <c r="M116" i="1" s="1"/>
  <c r="V116" i="1"/>
  <c r="K116" i="1" s="1"/>
  <c r="W116" i="1"/>
  <c r="L116" i="1" s="1"/>
  <c r="U116" i="1"/>
  <c r="J116" i="1" s="1"/>
  <c r="T116" i="1"/>
  <c r="I116" i="1" s="1"/>
  <c r="S116" i="1"/>
  <c r="H116" i="1" s="1"/>
  <c r="Q116" i="1"/>
  <c r="F116" i="1" s="1"/>
  <c r="R116" i="1"/>
  <c r="G116" i="1" s="1"/>
  <c r="T116" i="3"/>
  <c r="I116" i="3" s="1"/>
  <c r="S116" i="3"/>
  <c r="H116" i="3" s="1"/>
  <c r="U116" i="3"/>
  <c r="J116" i="3" s="1"/>
  <c r="R116" i="3"/>
  <c r="G116" i="3" s="1"/>
  <c r="Q116" i="3"/>
  <c r="F116" i="3" s="1"/>
  <c r="P115" i="3"/>
  <c r="E115" i="3" s="1"/>
  <c r="E21" i="4" l="1"/>
  <c r="D21" i="4" s="1"/>
  <c r="H4" i="2" s="1"/>
  <c r="W115" i="3"/>
  <c r="L115" i="3" s="1"/>
  <c r="V115" i="3"/>
  <c r="K115" i="3" s="1"/>
  <c r="X115" i="3"/>
  <c r="M115" i="3" s="1"/>
  <c r="P114" i="1"/>
  <c r="E114" i="1" s="1"/>
  <c r="X115" i="1"/>
  <c r="M115" i="1" s="1"/>
  <c r="W115" i="1"/>
  <c r="L115" i="1" s="1"/>
  <c r="V115" i="1"/>
  <c r="K115" i="1" s="1"/>
  <c r="R115" i="1"/>
  <c r="G115" i="1" s="1"/>
  <c r="U115" i="1"/>
  <c r="J115" i="1" s="1"/>
  <c r="S115" i="1"/>
  <c r="H115" i="1" s="1"/>
  <c r="T115" i="1"/>
  <c r="I115" i="1" s="1"/>
  <c r="Q115" i="1"/>
  <c r="F115" i="1" s="1"/>
  <c r="T115" i="3"/>
  <c r="I115" i="3" s="1"/>
  <c r="S115" i="3"/>
  <c r="H115" i="3" s="1"/>
  <c r="R115" i="3"/>
  <c r="G115" i="3" s="1"/>
  <c r="U115" i="3"/>
  <c r="J115" i="3" s="1"/>
  <c r="Q115" i="3"/>
  <c r="F115" i="3" s="1"/>
  <c r="P114" i="3"/>
  <c r="E114" i="3" s="1"/>
  <c r="X114" i="3" l="1"/>
  <c r="M114" i="3" s="1"/>
  <c r="V114" i="3"/>
  <c r="K114" i="3" s="1"/>
  <c r="W114" i="3"/>
  <c r="L114" i="3" s="1"/>
  <c r="P113" i="1"/>
  <c r="E113" i="1" s="1"/>
  <c r="W114" i="1"/>
  <c r="L114" i="1" s="1"/>
  <c r="V114" i="1"/>
  <c r="K114" i="1" s="1"/>
  <c r="X114" i="1"/>
  <c r="M114" i="1" s="1"/>
  <c r="Q114" i="1"/>
  <c r="F114" i="1" s="1"/>
  <c r="T114" i="1"/>
  <c r="I114" i="1" s="1"/>
  <c r="U114" i="1"/>
  <c r="J114" i="1" s="1"/>
  <c r="S114" i="1"/>
  <c r="H114" i="1" s="1"/>
  <c r="R114" i="1"/>
  <c r="G114" i="1" s="1"/>
  <c r="U114" i="3"/>
  <c r="J114" i="3" s="1"/>
  <c r="T114" i="3"/>
  <c r="I114" i="3" s="1"/>
  <c r="S114" i="3"/>
  <c r="H114" i="3" s="1"/>
  <c r="R114" i="3"/>
  <c r="G114" i="3" s="1"/>
  <c r="Q114" i="3"/>
  <c r="F114" i="3" s="1"/>
  <c r="P113" i="3"/>
  <c r="E113" i="3" s="1"/>
  <c r="X113" i="3" l="1"/>
  <c r="M113" i="3" s="1"/>
  <c r="W113" i="3"/>
  <c r="L113" i="3" s="1"/>
  <c r="V113" i="3"/>
  <c r="K113" i="3" s="1"/>
  <c r="P112" i="1"/>
  <c r="E112" i="1" s="1"/>
  <c r="X113" i="1"/>
  <c r="M113" i="1" s="1"/>
  <c r="W113" i="1"/>
  <c r="L113" i="1" s="1"/>
  <c r="V113" i="1"/>
  <c r="K113" i="1" s="1"/>
  <c r="Q113" i="1"/>
  <c r="F113" i="1" s="1"/>
  <c r="U113" i="1"/>
  <c r="J113" i="1" s="1"/>
  <c r="S113" i="1"/>
  <c r="H113" i="1" s="1"/>
  <c r="T113" i="1"/>
  <c r="I113" i="1" s="1"/>
  <c r="R113" i="1"/>
  <c r="G113" i="1" s="1"/>
  <c r="T113" i="3"/>
  <c r="I113" i="3" s="1"/>
  <c r="S113" i="3"/>
  <c r="H113" i="3" s="1"/>
  <c r="U113" i="3"/>
  <c r="J113" i="3" s="1"/>
  <c r="R113" i="3"/>
  <c r="G113" i="3" s="1"/>
  <c r="Q113" i="3"/>
  <c r="F113" i="3" s="1"/>
  <c r="P112" i="3"/>
  <c r="E112" i="3" s="1"/>
  <c r="X112" i="3" l="1"/>
  <c r="M112" i="3" s="1"/>
  <c r="W112" i="3"/>
  <c r="L112" i="3" s="1"/>
  <c r="V112" i="3"/>
  <c r="K112" i="3" s="1"/>
  <c r="P111" i="1"/>
  <c r="E111" i="1" s="1"/>
  <c r="X112" i="1"/>
  <c r="M112" i="1" s="1"/>
  <c r="V112" i="1"/>
  <c r="K112" i="1" s="1"/>
  <c r="W112" i="1"/>
  <c r="L112" i="1" s="1"/>
  <c r="U112" i="1"/>
  <c r="J112" i="1" s="1"/>
  <c r="T112" i="1"/>
  <c r="I112" i="1" s="1"/>
  <c r="Q112" i="1"/>
  <c r="F112" i="1" s="1"/>
  <c r="R112" i="1"/>
  <c r="G112" i="1" s="1"/>
  <c r="S112" i="1"/>
  <c r="H112" i="1" s="1"/>
  <c r="U112" i="3"/>
  <c r="J112" i="3" s="1"/>
  <c r="T112" i="3"/>
  <c r="I112" i="3" s="1"/>
  <c r="S112" i="3"/>
  <c r="H112" i="3" s="1"/>
  <c r="R112" i="3"/>
  <c r="G112" i="3" s="1"/>
  <c r="Q112" i="3"/>
  <c r="F112" i="3" s="1"/>
  <c r="P111" i="3"/>
  <c r="E111" i="3" s="1"/>
  <c r="W111" i="3" l="1"/>
  <c r="L111" i="3" s="1"/>
  <c r="V111" i="3"/>
  <c r="K111" i="3" s="1"/>
  <c r="X111" i="3"/>
  <c r="M111" i="3" s="1"/>
  <c r="P110" i="1"/>
  <c r="E110" i="1" s="1"/>
  <c r="X111" i="1"/>
  <c r="M111" i="1" s="1"/>
  <c r="W111" i="1"/>
  <c r="L111" i="1" s="1"/>
  <c r="V111" i="1"/>
  <c r="K111" i="1" s="1"/>
  <c r="U111" i="1"/>
  <c r="J111" i="1" s="1"/>
  <c r="Q111" i="1"/>
  <c r="F111" i="1" s="1"/>
  <c r="T111" i="1"/>
  <c r="I111" i="1" s="1"/>
  <c r="R111" i="1"/>
  <c r="G111" i="1" s="1"/>
  <c r="S111" i="1"/>
  <c r="H111" i="1" s="1"/>
  <c r="U111" i="3"/>
  <c r="J111" i="3" s="1"/>
  <c r="T111" i="3"/>
  <c r="I111" i="3" s="1"/>
  <c r="S111" i="3"/>
  <c r="H111" i="3" s="1"/>
  <c r="R111" i="3"/>
  <c r="G111" i="3" s="1"/>
  <c r="Q111" i="3"/>
  <c r="F111" i="3" s="1"/>
  <c r="P110" i="3"/>
  <c r="E110" i="3" s="1"/>
  <c r="X110" i="3" l="1"/>
  <c r="M110" i="3" s="1"/>
  <c r="V110" i="3"/>
  <c r="K110" i="3" s="1"/>
  <c r="W110" i="3"/>
  <c r="L110" i="3" s="1"/>
  <c r="P109" i="1"/>
  <c r="E109" i="1" s="1"/>
  <c r="W110" i="1"/>
  <c r="L110" i="1" s="1"/>
  <c r="V110" i="1"/>
  <c r="K110" i="1" s="1"/>
  <c r="X110" i="1"/>
  <c r="M110" i="1" s="1"/>
  <c r="Q110" i="1"/>
  <c r="F110" i="1" s="1"/>
  <c r="U110" i="1"/>
  <c r="J110" i="1" s="1"/>
  <c r="S110" i="1"/>
  <c r="H110" i="1" s="1"/>
  <c r="T110" i="1"/>
  <c r="I110" i="1" s="1"/>
  <c r="R110" i="1"/>
  <c r="G110" i="1" s="1"/>
  <c r="T110" i="3"/>
  <c r="I110" i="3" s="1"/>
  <c r="S110" i="3"/>
  <c r="H110" i="3" s="1"/>
  <c r="U110" i="3"/>
  <c r="J110" i="3" s="1"/>
  <c r="R110" i="3"/>
  <c r="G110" i="3" s="1"/>
  <c r="Q110" i="3"/>
  <c r="F110" i="3" s="1"/>
  <c r="P109" i="3"/>
  <c r="E109" i="3" s="1"/>
  <c r="X109" i="3" l="1"/>
  <c r="M109" i="3" s="1"/>
  <c r="W109" i="3"/>
  <c r="L109" i="3" s="1"/>
  <c r="V109" i="3"/>
  <c r="K109" i="3" s="1"/>
  <c r="P108" i="1"/>
  <c r="E108" i="1" s="1"/>
  <c r="X109" i="1"/>
  <c r="M109" i="1" s="1"/>
  <c r="W109" i="1"/>
  <c r="L109" i="1" s="1"/>
  <c r="V109" i="1"/>
  <c r="K109" i="1" s="1"/>
  <c r="U109" i="1"/>
  <c r="J109" i="1" s="1"/>
  <c r="Q109" i="1"/>
  <c r="F109" i="1" s="1"/>
  <c r="R109" i="1"/>
  <c r="G109" i="1" s="1"/>
  <c r="S109" i="1"/>
  <c r="H109" i="1" s="1"/>
  <c r="T109" i="1"/>
  <c r="I109" i="1" s="1"/>
  <c r="U109" i="3"/>
  <c r="J109" i="3" s="1"/>
  <c r="T109" i="3"/>
  <c r="I109" i="3" s="1"/>
  <c r="S109" i="3"/>
  <c r="H109" i="3" s="1"/>
  <c r="R109" i="3"/>
  <c r="G109" i="3" s="1"/>
  <c r="Q109" i="3"/>
  <c r="F109" i="3" s="1"/>
  <c r="P108" i="3"/>
  <c r="E108" i="3" s="1"/>
  <c r="X108" i="3" l="1"/>
  <c r="M108" i="3" s="1"/>
  <c r="W108" i="3"/>
  <c r="L108" i="3" s="1"/>
  <c r="V108" i="3"/>
  <c r="K108" i="3" s="1"/>
  <c r="P107" i="1"/>
  <c r="E107" i="1" s="1"/>
  <c r="X108" i="1"/>
  <c r="M108" i="1" s="1"/>
  <c r="W108" i="1"/>
  <c r="L108" i="1" s="1"/>
  <c r="V108" i="1"/>
  <c r="K108" i="1" s="1"/>
  <c r="U108" i="1"/>
  <c r="J108" i="1" s="1"/>
  <c r="T108" i="1"/>
  <c r="I108" i="1" s="1"/>
  <c r="R108" i="1"/>
  <c r="G108" i="1" s="1"/>
  <c r="S108" i="1"/>
  <c r="H108" i="1" s="1"/>
  <c r="Q108" i="1"/>
  <c r="F108" i="1" s="1"/>
  <c r="R108" i="3"/>
  <c r="G108" i="3" s="1"/>
  <c r="Q108" i="3"/>
  <c r="F108" i="3" s="1"/>
  <c r="U108" i="3"/>
  <c r="J108" i="3" s="1"/>
  <c r="T108" i="3"/>
  <c r="I108" i="3" s="1"/>
  <c r="S108" i="3"/>
  <c r="H108" i="3" s="1"/>
  <c r="P107" i="3"/>
  <c r="E107" i="3" s="1"/>
  <c r="W107" i="3" l="1"/>
  <c r="L107" i="3" s="1"/>
  <c r="V107" i="3"/>
  <c r="K107" i="3" s="1"/>
  <c r="X107" i="3"/>
  <c r="M107" i="3" s="1"/>
  <c r="P106" i="1"/>
  <c r="E106" i="1" s="1"/>
  <c r="W107" i="1"/>
  <c r="L107" i="1" s="1"/>
  <c r="X107" i="1"/>
  <c r="M107" i="1" s="1"/>
  <c r="V107" i="1"/>
  <c r="K107" i="1" s="1"/>
  <c r="R107" i="1"/>
  <c r="G107" i="1" s="1"/>
  <c r="Q107" i="1"/>
  <c r="F107" i="1" s="1"/>
  <c r="T107" i="1"/>
  <c r="I107" i="1" s="1"/>
  <c r="S107" i="1"/>
  <c r="H107" i="1" s="1"/>
  <c r="U107" i="1"/>
  <c r="J107" i="1" s="1"/>
  <c r="T107" i="3"/>
  <c r="I107" i="3" s="1"/>
  <c r="S107" i="3"/>
  <c r="H107" i="3" s="1"/>
  <c r="U107" i="3"/>
  <c r="J107" i="3" s="1"/>
  <c r="R107" i="3"/>
  <c r="G107" i="3" s="1"/>
  <c r="Q107" i="3"/>
  <c r="F107" i="3" s="1"/>
  <c r="P106" i="3"/>
  <c r="E106" i="3" s="1"/>
  <c r="X106" i="3" l="1"/>
  <c r="M106" i="3" s="1"/>
  <c r="V106" i="3"/>
  <c r="K106" i="3" s="1"/>
  <c r="W106" i="3"/>
  <c r="L106" i="3" s="1"/>
  <c r="P105" i="1"/>
  <c r="E105" i="1" s="1"/>
  <c r="W106" i="1"/>
  <c r="L106" i="1" s="1"/>
  <c r="V106" i="1"/>
  <c r="K106" i="1" s="1"/>
  <c r="X106" i="1"/>
  <c r="M106" i="1" s="1"/>
  <c r="R106" i="1"/>
  <c r="G106" i="1" s="1"/>
  <c r="T106" i="1"/>
  <c r="I106" i="1" s="1"/>
  <c r="S106" i="1"/>
  <c r="H106" i="1" s="1"/>
  <c r="Q106" i="1"/>
  <c r="F106" i="1" s="1"/>
  <c r="U106" i="1"/>
  <c r="J106" i="1" s="1"/>
  <c r="T106" i="3"/>
  <c r="I106" i="3" s="1"/>
  <c r="S106" i="3"/>
  <c r="H106" i="3" s="1"/>
  <c r="R106" i="3"/>
  <c r="G106" i="3" s="1"/>
  <c r="Q106" i="3"/>
  <c r="F106" i="3" s="1"/>
  <c r="U106" i="3"/>
  <c r="J106" i="3" s="1"/>
  <c r="P105" i="3"/>
  <c r="E105" i="3" s="1"/>
  <c r="W105" i="3" l="1"/>
  <c r="L105" i="3" s="1"/>
  <c r="V105" i="3"/>
  <c r="K105" i="3" s="1"/>
  <c r="X105" i="3"/>
  <c r="M105" i="3" s="1"/>
  <c r="P104" i="1"/>
  <c r="E104" i="1" s="1"/>
  <c r="X105" i="1"/>
  <c r="M105" i="1" s="1"/>
  <c r="W105" i="1"/>
  <c r="L105" i="1" s="1"/>
  <c r="V105" i="1"/>
  <c r="K105" i="1" s="1"/>
  <c r="S105" i="1"/>
  <c r="H105" i="1" s="1"/>
  <c r="U105" i="1"/>
  <c r="J105" i="1" s="1"/>
  <c r="R105" i="1"/>
  <c r="G105" i="1" s="1"/>
  <c r="T105" i="1"/>
  <c r="I105" i="1" s="1"/>
  <c r="Q105" i="1"/>
  <c r="F105" i="1" s="1"/>
  <c r="U105" i="3"/>
  <c r="J105" i="3" s="1"/>
  <c r="T105" i="3"/>
  <c r="I105" i="3" s="1"/>
  <c r="S105" i="3"/>
  <c r="H105" i="3" s="1"/>
  <c r="R105" i="3"/>
  <c r="G105" i="3" s="1"/>
  <c r="Q105" i="3"/>
  <c r="F105" i="3" s="1"/>
  <c r="P104" i="3"/>
  <c r="E104" i="3" s="1"/>
  <c r="X104" i="3" l="1"/>
  <c r="M104" i="3" s="1"/>
  <c r="W104" i="3"/>
  <c r="L104" i="3" s="1"/>
  <c r="V104" i="3"/>
  <c r="K104" i="3" s="1"/>
  <c r="P103" i="1"/>
  <c r="E103" i="1" s="1"/>
  <c r="X104" i="1"/>
  <c r="M104" i="1" s="1"/>
  <c r="V104" i="1"/>
  <c r="K104" i="1" s="1"/>
  <c r="W104" i="1"/>
  <c r="L104" i="1" s="1"/>
  <c r="T104" i="1"/>
  <c r="I104" i="1" s="1"/>
  <c r="R104" i="1"/>
  <c r="G104" i="1" s="1"/>
  <c r="S104" i="1"/>
  <c r="H104" i="1" s="1"/>
  <c r="U104" i="1"/>
  <c r="J104" i="1" s="1"/>
  <c r="Q104" i="1"/>
  <c r="F104" i="1" s="1"/>
  <c r="T104" i="3"/>
  <c r="I104" i="3" s="1"/>
  <c r="S104" i="3"/>
  <c r="H104" i="3" s="1"/>
  <c r="U104" i="3"/>
  <c r="J104" i="3" s="1"/>
  <c r="R104" i="3"/>
  <c r="G104" i="3" s="1"/>
  <c r="Q104" i="3"/>
  <c r="F104" i="3" s="1"/>
  <c r="P103" i="3"/>
  <c r="E103" i="3" s="1"/>
  <c r="W103" i="3" l="1"/>
  <c r="L103" i="3" s="1"/>
  <c r="V103" i="3"/>
  <c r="K103" i="3" s="1"/>
  <c r="X103" i="3"/>
  <c r="M103" i="3" s="1"/>
  <c r="P102" i="1"/>
  <c r="E102" i="1" s="1"/>
  <c r="X103" i="1"/>
  <c r="M103" i="1" s="1"/>
  <c r="W103" i="1"/>
  <c r="L103" i="1" s="1"/>
  <c r="V103" i="1"/>
  <c r="K103" i="1" s="1"/>
  <c r="S103" i="1"/>
  <c r="H103" i="1" s="1"/>
  <c r="R103" i="1"/>
  <c r="G103" i="1" s="1"/>
  <c r="T103" i="1"/>
  <c r="I103" i="1" s="1"/>
  <c r="U103" i="1"/>
  <c r="J103" i="1" s="1"/>
  <c r="Q103" i="1"/>
  <c r="F103" i="1" s="1"/>
  <c r="U103" i="3"/>
  <c r="J103" i="3" s="1"/>
  <c r="T103" i="3"/>
  <c r="I103" i="3" s="1"/>
  <c r="S103" i="3"/>
  <c r="H103" i="3" s="1"/>
  <c r="R103" i="3"/>
  <c r="G103" i="3" s="1"/>
  <c r="Q103" i="3"/>
  <c r="F103" i="3" s="1"/>
  <c r="P102" i="3"/>
  <c r="E102" i="3" s="1"/>
  <c r="X102" i="3" l="1"/>
  <c r="M102" i="3" s="1"/>
  <c r="W102" i="3"/>
  <c r="L102" i="3" s="1"/>
  <c r="V102" i="3"/>
  <c r="K102" i="3" s="1"/>
  <c r="P101" i="1"/>
  <c r="E101" i="1" s="1"/>
  <c r="W102" i="1"/>
  <c r="L102" i="1" s="1"/>
  <c r="V102" i="1"/>
  <c r="K102" i="1" s="1"/>
  <c r="X102" i="1"/>
  <c r="M102" i="1" s="1"/>
  <c r="S102" i="1"/>
  <c r="H102" i="1" s="1"/>
  <c r="R102" i="1"/>
  <c r="G102" i="1" s="1"/>
  <c r="U102" i="1"/>
  <c r="J102" i="1" s="1"/>
  <c r="T102" i="1"/>
  <c r="I102" i="1" s="1"/>
  <c r="Q102" i="1"/>
  <c r="F102" i="1" s="1"/>
  <c r="U102" i="3"/>
  <c r="J102" i="3" s="1"/>
  <c r="T102" i="3"/>
  <c r="I102" i="3" s="1"/>
  <c r="S102" i="3"/>
  <c r="H102" i="3" s="1"/>
  <c r="R102" i="3"/>
  <c r="G102" i="3" s="1"/>
  <c r="Q102" i="3"/>
  <c r="F102" i="3" s="1"/>
  <c r="P101" i="3"/>
  <c r="E101" i="3" s="1"/>
  <c r="X101" i="3" l="1"/>
  <c r="M101" i="3" s="1"/>
  <c r="W101" i="3"/>
  <c r="L101" i="3" s="1"/>
  <c r="V101" i="3"/>
  <c r="K101" i="3" s="1"/>
  <c r="P100" i="1"/>
  <c r="E100" i="1" s="1"/>
  <c r="X101" i="1"/>
  <c r="M101" i="1" s="1"/>
  <c r="V101" i="1"/>
  <c r="K101" i="1" s="1"/>
  <c r="W101" i="1"/>
  <c r="L101" i="1" s="1"/>
  <c r="U101" i="1"/>
  <c r="J101" i="1" s="1"/>
  <c r="R101" i="1"/>
  <c r="G101" i="1" s="1"/>
  <c r="T101" i="1"/>
  <c r="I101" i="1" s="1"/>
  <c r="S101" i="1"/>
  <c r="H101" i="1" s="1"/>
  <c r="Q101" i="1"/>
  <c r="F101" i="1" s="1"/>
  <c r="T101" i="3"/>
  <c r="I101" i="3" s="1"/>
  <c r="S101" i="3"/>
  <c r="H101" i="3" s="1"/>
  <c r="U101" i="3"/>
  <c r="J101" i="3" s="1"/>
  <c r="R101" i="3"/>
  <c r="G101" i="3" s="1"/>
  <c r="Q101" i="3"/>
  <c r="F101" i="3" s="1"/>
  <c r="P100" i="3"/>
  <c r="E100" i="3" s="1"/>
  <c r="X100" i="3" l="1"/>
  <c r="M100" i="3" s="1"/>
  <c r="V100" i="3"/>
  <c r="K100" i="3" s="1"/>
  <c r="W100" i="3"/>
  <c r="L100" i="3" s="1"/>
  <c r="P99" i="1"/>
  <c r="E99" i="1" s="1"/>
  <c r="X100" i="1"/>
  <c r="M100" i="1" s="1"/>
  <c r="V100" i="1"/>
  <c r="K100" i="1" s="1"/>
  <c r="W100" i="1"/>
  <c r="L100" i="1" s="1"/>
  <c r="Q100" i="1"/>
  <c r="F100" i="1" s="1"/>
  <c r="R100" i="1"/>
  <c r="G100" i="1" s="1"/>
  <c r="U100" i="1"/>
  <c r="J100" i="1" s="1"/>
  <c r="S100" i="1"/>
  <c r="H100" i="1" s="1"/>
  <c r="T100" i="1"/>
  <c r="I100" i="1" s="1"/>
  <c r="U100" i="3"/>
  <c r="J100" i="3" s="1"/>
  <c r="T100" i="3"/>
  <c r="I100" i="3" s="1"/>
  <c r="S100" i="3"/>
  <c r="H100" i="3" s="1"/>
  <c r="R100" i="3"/>
  <c r="G100" i="3" s="1"/>
  <c r="Q100" i="3"/>
  <c r="F100" i="3" s="1"/>
  <c r="P99" i="3"/>
  <c r="E99" i="3" s="1"/>
  <c r="W99" i="3" l="1"/>
  <c r="L99" i="3" s="1"/>
  <c r="V99" i="3"/>
  <c r="K99" i="3" s="1"/>
  <c r="X99" i="3"/>
  <c r="M99" i="3" s="1"/>
  <c r="P98" i="1"/>
  <c r="E98" i="1" s="1"/>
  <c r="X99" i="1"/>
  <c r="M99" i="1" s="1"/>
  <c r="W99" i="1"/>
  <c r="L99" i="1" s="1"/>
  <c r="V99" i="1"/>
  <c r="K99" i="1" s="1"/>
  <c r="Q99" i="1"/>
  <c r="F99" i="1" s="1"/>
  <c r="S99" i="1"/>
  <c r="H99" i="1" s="1"/>
  <c r="R99" i="1"/>
  <c r="G99" i="1" s="1"/>
  <c r="T99" i="1"/>
  <c r="I99" i="1" s="1"/>
  <c r="U99" i="1"/>
  <c r="J99" i="1" s="1"/>
  <c r="R99" i="3"/>
  <c r="G99" i="3" s="1"/>
  <c r="Q99" i="3"/>
  <c r="F99" i="3" s="1"/>
  <c r="S99" i="3"/>
  <c r="H99" i="3" s="1"/>
  <c r="U99" i="3"/>
  <c r="J99" i="3" s="1"/>
  <c r="T99" i="3"/>
  <c r="I99" i="3" s="1"/>
  <c r="P98" i="3"/>
  <c r="E98" i="3" s="1"/>
  <c r="X98" i="3" l="1"/>
  <c r="M98" i="3" s="1"/>
  <c r="W98" i="3"/>
  <c r="L98" i="3" s="1"/>
  <c r="V98" i="3"/>
  <c r="K98" i="3" s="1"/>
  <c r="P97" i="1"/>
  <c r="E97" i="1" s="1"/>
  <c r="W98" i="1"/>
  <c r="L98" i="1" s="1"/>
  <c r="V98" i="1"/>
  <c r="K98" i="1" s="1"/>
  <c r="X98" i="1"/>
  <c r="M98" i="1" s="1"/>
  <c r="U98" i="1"/>
  <c r="J98" i="1" s="1"/>
  <c r="R98" i="1"/>
  <c r="G98" i="1" s="1"/>
  <c r="Q98" i="1"/>
  <c r="F98" i="1" s="1"/>
  <c r="T98" i="1"/>
  <c r="I98" i="1" s="1"/>
  <c r="S98" i="1"/>
  <c r="H98" i="1" s="1"/>
  <c r="T98" i="3"/>
  <c r="I98" i="3" s="1"/>
  <c r="S98" i="3"/>
  <c r="H98" i="3" s="1"/>
  <c r="U98" i="3"/>
  <c r="J98" i="3" s="1"/>
  <c r="R98" i="3"/>
  <c r="G98" i="3" s="1"/>
  <c r="Q98" i="3"/>
  <c r="F98" i="3" s="1"/>
  <c r="P97" i="3"/>
  <c r="E97" i="3" s="1"/>
  <c r="W97" i="3" l="1"/>
  <c r="L97" i="3" s="1"/>
  <c r="X97" i="3"/>
  <c r="M97" i="3" s="1"/>
  <c r="V97" i="3"/>
  <c r="K97" i="3" s="1"/>
  <c r="P96" i="1"/>
  <c r="E96" i="1" s="1"/>
  <c r="X97" i="1"/>
  <c r="M97" i="1" s="1"/>
  <c r="V97" i="1"/>
  <c r="K97" i="1" s="1"/>
  <c r="W97" i="1"/>
  <c r="L97" i="1" s="1"/>
  <c r="Q97" i="1"/>
  <c r="F97" i="1" s="1"/>
  <c r="U97" i="1"/>
  <c r="J97" i="1" s="1"/>
  <c r="S97" i="1"/>
  <c r="H97" i="1" s="1"/>
  <c r="R97" i="1"/>
  <c r="G97" i="1" s="1"/>
  <c r="T97" i="1"/>
  <c r="I97" i="1" s="1"/>
  <c r="T97" i="3"/>
  <c r="I97" i="3" s="1"/>
  <c r="S97" i="3"/>
  <c r="H97" i="3" s="1"/>
  <c r="R97" i="3"/>
  <c r="G97" i="3" s="1"/>
  <c r="U97" i="3"/>
  <c r="J97" i="3" s="1"/>
  <c r="Q97" i="3"/>
  <c r="F97" i="3" s="1"/>
  <c r="P96" i="3"/>
  <c r="E96" i="3" s="1"/>
  <c r="X96" i="3" l="1"/>
  <c r="M96" i="3" s="1"/>
  <c r="W96" i="3"/>
  <c r="L96" i="3" s="1"/>
  <c r="V96" i="3"/>
  <c r="K96" i="3" s="1"/>
  <c r="P95" i="1"/>
  <c r="E95" i="1" s="1"/>
  <c r="X96" i="1"/>
  <c r="M96" i="1" s="1"/>
  <c r="W96" i="1"/>
  <c r="L96" i="1" s="1"/>
  <c r="V96" i="1"/>
  <c r="K96" i="1" s="1"/>
  <c r="T96" i="1"/>
  <c r="I96" i="1" s="1"/>
  <c r="R96" i="1"/>
  <c r="G96" i="1" s="1"/>
  <c r="Q96" i="1"/>
  <c r="F96" i="1" s="1"/>
  <c r="S96" i="1"/>
  <c r="H96" i="1" s="1"/>
  <c r="U96" i="1"/>
  <c r="J96" i="1" s="1"/>
  <c r="T96" i="3"/>
  <c r="I96" i="3" s="1"/>
  <c r="S96" i="3"/>
  <c r="H96" i="3" s="1"/>
  <c r="R96" i="3"/>
  <c r="G96" i="3" s="1"/>
  <c r="Q96" i="3"/>
  <c r="F96" i="3" s="1"/>
  <c r="U96" i="3"/>
  <c r="J96" i="3" s="1"/>
  <c r="P95" i="3"/>
  <c r="E95" i="3" s="1"/>
  <c r="W95" i="3" l="1"/>
  <c r="L95" i="3" s="1"/>
  <c r="V95" i="3"/>
  <c r="K95" i="3" s="1"/>
  <c r="X95" i="3"/>
  <c r="M95" i="3" s="1"/>
  <c r="P94" i="1"/>
  <c r="E94" i="1" s="1"/>
  <c r="X95" i="1"/>
  <c r="M95" i="1" s="1"/>
  <c r="V95" i="1"/>
  <c r="K95" i="1" s="1"/>
  <c r="W95" i="1"/>
  <c r="L95" i="1" s="1"/>
  <c r="Q95" i="1"/>
  <c r="F95" i="1" s="1"/>
  <c r="R95" i="1"/>
  <c r="G95" i="1" s="1"/>
  <c r="S95" i="1"/>
  <c r="H95" i="1" s="1"/>
  <c r="U95" i="1"/>
  <c r="J95" i="1" s="1"/>
  <c r="T95" i="1"/>
  <c r="I95" i="1" s="1"/>
  <c r="T95" i="3"/>
  <c r="I95" i="3" s="1"/>
  <c r="S95" i="3"/>
  <c r="H95" i="3" s="1"/>
  <c r="U95" i="3"/>
  <c r="J95" i="3" s="1"/>
  <c r="R95" i="3"/>
  <c r="G95" i="3" s="1"/>
  <c r="Q95" i="3"/>
  <c r="F95" i="3" s="1"/>
  <c r="P94" i="3"/>
  <c r="E94" i="3" s="1"/>
  <c r="V94" i="3" l="1"/>
  <c r="K94" i="3" s="1"/>
  <c r="X94" i="3"/>
  <c r="M94" i="3" s="1"/>
  <c r="W94" i="3"/>
  <c r="L94" i="3" s="1"/>
  <c r="P93" i="1"/>
  <c r="E93" i="1" s="1"/>
  <c r="W94" i="1"/>
  <c r="L94" i="1" s="1"/>
  <c r="V94" i="1"/>
  <c r="K94" i="1" s="1"/>
  <c r="X94" i="1"/>
  <c r="M94" i="1" s="1"/>
  <c r="Q94" i="1"/>
  <c r="F94" i="1" s="1"/>
  <c r="U94" i="1"/>
  <c r="J94" i="1" s="1"/>
  <c r="R94" i="1"/>
  <c r="G94" i="1" s="1"/>
  <c r="T94" i="1"/>
  <c r="I94" i="1" s="1"/>
  <c r="S94" i="1"/>
  <c r="H94" i="1" s="1"/>
  <c r="S94" i="3"/>
  <c r="H94" i="3" s="1"/>
  <c r="R94" i="3"/>
  <c r="G94" i="3" s="1"/>
  <c r="Q94" i="3"/>
  <c r="F94" i="3" s="1"/>
  <c r="U94" i="3"/>
  <c r="J94" i="3" s="1"/>
  <c r="T94" i="3"/>
  <c r="I94" i="3" s="1"/>
  <c r="P93" i="3"/>
  <c r="E93" i="3" s="1"/>
  <c r="X93" i="3" l="1"/>
  <c r="M93" i="3" s="1"/>
  <c r="W93" i="3"/>
  <c r="L93" i="3" s="1"/>
  <c r="V93" i="3"/>
  <c r="K93" i="3" s="1"/>
  <c r="P92" i="1"/>
  <c r="E92" i="1" s="1"/>
  <c r="X93" i="1"/>
  <c r="M93" i="1" s="1"/>
  <c r="W93" i="1"/>
  <c r="L93" i="1" s="1"/>
  <c r="V93" i="1"/>
  <c r="K93" i="1" s="1"/>
  <c r="U93" i="1"/>
  <c r="J93" i="1" s="1"/>
  <c r="T93" i="1"/>
  <c r="I93" i="1" s="1"/>
  <c r="S93" i="1"/>
  <c r="H93" i="1" s="1"/>
  <c r="Q93" i="1"/>
  <c r="F93" i="1" s="1"/>
  <c r="R93" i="1"/>
  <c r="G93" i="1" s="1"/>
  <c r="U93" i="3"/>
  <c r="J93" i="3" s="1"/>
  <c r="T93" i="3"/>
  <c r="I93" i="3" s="1"/>
  <c r="S93" i="3"/>
  <c r="H93" i="3" s="1"/>
  <c r="R93" i="3"/>
  <c r="G93" i="3" s="1"/>
  <c r="Q93" i="3"/>
  <c r="F93" i="3" s="1"/>
  <c r="P92" i="3"/>
  <c r="E92" i="3" s="1"/>
  <c r="W92" i="3" l="1"/>
  <c r="L92" i="3" s="1"/>
  <c r="V92" i="3"/>
  <c r="K92" i="3" s="1"/>
  <c r="X92" i="3"/>
  <c r="M92" i="3" s="1"/>
  <c r="P91" i="1"/>
  <c r="E91" i="1" s="1"/>
  <c r="X92" i="1"/>
  <c r="M92" i="1" s="1"/>
  <c r="V92" i="1"/>
  <c r="K92" i="1" s="1"/>
  <c r="W92" i="1"/>
  <c r="L92" i="1" s="1"/>
  <c r="U92" i="1"/>
  <c r="J92" i="1" s="1"/>
  <c r="Q92" i="1"/>
  <c r="F92" i="1" s="1"/>
  <c r="R92" i="1"/>
  <c r="G92" i="1" s="1"/>
  <c r="T92" i="1"/>
  <c r="I92" i="1" s="1"/>
  <c r="S92" i="1"/>
  <c r="H92" i="1" s="1"/>
  <c r="T92" i="3"/>
  <c r="I92" i="3" s="1"/>
  <c r="R92" i="3"/>
  <c r="G92" i="3" s="1"/>
  <c r="Q92" i="3"/>
  <c r="F92" i="3" s="1"/>
  <c r="S92" i="3"/>
  <c r="H92" i="3" s="1"/>
  <c r="U92" i="3"/>
  <c r="J92" i="3" s="1"/>
  <c r="P91" i="3"/>
  <c r="E91" i="3" s="1"/>
  <c r="W91" i="3" l="1"/>
  <c r="L91" i="3" s="1"/>
  <c r="V91" i="3"/>
  <c r="K91" i="3" s="1"/>
  <c r="X91" i="3"/>
  <c r="M91" i="3" s="1"/>
  <c r="P90" i="1"/>
  <c r="E90" i="1" s="1"/>
  <c r="X91" i="1"/>
  <c r="M91" i="1" s="1"/>
  <c r="W91" i="1"/>
  <c r="L91" i="1" s="1"/>
  <c r="V91" i="1"/>
  <c r="K91" i="1" s="1"/>
  <c r="S91" i="1"/>
  <c r="H91" i="1" s="1"/>
  <c r="R91" i="1"/>
  <c r="G91" i="1" s="1"/>
  <c r="U91" i="1"/>
  <c r="J91" i="1" s="1"/>
  <c r="Q91" i="1"/>
  <c r="F91" i="1" s="1"/>
  <c r="T91" i="1"/>
  <c r="I91" i="1" s="1"/>
  <c r="U91" i="3"/>
  <c r="J91" i="3" s="1"/>
  <c r="T91" i="3"/>
  <c r="I91" i="3" s="1"/>
  <c r="S91" i="3"/>
  <c r="H91" i="3" s="1"/>
  <c r="R91" i="3"/>
  <c r="G91" i="3" s="1"/>
  <c r="Q91" i="3"/>
  <c r="F91" i="3" s="1"/>
  <c r="P90" i="3"/>
  <c r="E90" i="3" s="1"/>
  <c r="X90" i="3" l="1"/>
  <c r="M90" i="3" s="1"/>
  <c r="W90" i="3"/>
  <c r="L90" i="3" s="1"/>
  <c r="V90" i="3"/>
  <c r="K90" i="3" s="1"/>
  <c r="P89" i="1"/>
  <c r="E89" i="1" s="1"/>
  <c r="W90" i="1"/>
  <c r="L90" i="1" s="1"/>
  <c r="V90" i="1"/>
  <c r="K90" i="1" s="1"/>
  <c r="X90" i="1"/>
  <c r="M90" i="1" s="1"/>
  <c r="R90" i="1"/>
  <c r="G90" i="1" s="1"/>
  <c r="T90" i="1"/>
  <c r="I90" i="1" s="1"/>
  <c r="S90" i="1"/>
  <c r="H90" i="1" s="1"/>
  <c r="U90" i="1"/>
  <c r="J90" i="1" s="1"/>
  <c r="Q90" i="1"/>
  <c r="F90" i="1" s="1"/>
  <c r="U90" i="3"/>
  <c r="J90" i="3" s="1"/>
  <c r="T90" i="3"/>
  <c r="I90" i="3" s="1"/>
  <c r="S90" i="3"/>
  <c r="H90" i="3" s="1"/>
  <c r="R90" i="3"/>
  <c r="G90" i="3" s="1"/>
  <c r="Q90" i="3"/>
  <c r="F90" i="3" s="1"/>
  <c r="P89" i="3"/>
  <c r="E89" i="3" s="1"/>
  <c r="X89" i="3" l="1"/>
  <c r="M89" i="3" s="1"/>
  <c r="W89" i="3"/>
  <c r="L89" i="3" s="1"/>
  <c r="V89" i="3"/>
  <c r="K89" i="3" s="1"/>
  <c r="P88" i="1"/>
  <c r="E88" i="1" s="1"/>
  <c r="X89" i="1"/>
  <c r="M89" i="1" s="1"/>
  <c r="V89" i="1"/>
  <c r="K89" i="1" s="1"/>
  <c r="W89" i="1"/>
  <c r="L89" i="1" s="1"/>
  <c r="Q89" i="1"/>
  <c r="F89" i="1" s="1"/>
  <c r="U89" i="1"/>
  <c r="J89" i="1" s="1"/>
  <c r="S89" i="1"/>
  <c r="H89" i="1" s="1"/>
  <c r="R89" i="1"/>
  <c r="G89" i="1" s="1"/>
  <c r="T89" i="1"/>
  <c r="I89" i="1" s="1"/>
  <c r="T89" i="3"/>
  <c r="I89" i="3" s="1"/>
  <c r="U89" i="3"/>
  <c r="J89" i="3" s="1"/>
  <c r="S89" i="3"/>
  <c r="H89" i="3" s="1"/>
  <c r="R89" i="3"/>
  <c r="G89" i="3" s="1"/>
  <c r="Q89" i="3"/>
  <c r="F89" i="3" s="1"/>
  <c r="P88" i="3"/>
  <c r="E88" i="3" s="1"/>
  <c r="X88" i="3" l="1"/>
  <c r="M88" i="3" s="1"/>
  <c r="W88" i="3"/>
  <c r="L88" i="3" s="1"/>
  <c r="V88" i="3"/>
  <c r="K88" i="3" s="1"/>
  <c r="P87" i="1"/>
  <c r="E87" i="1" s="1"/>
  <c r="X88" i="1"/>
  <c r="M88" i="1" s="1"/>
  <c r="V88" i="1"/>
  <c r="K88" i="1" s="1"/>
  <c r="W88" i="1"/>
  <c r="L88" i="1" s="1"/>
  <c r="S88" i="1"/>
  <c r="H88" i="1" s="1"/>
  <c r="R88" i="1"/>
  <c r="G88" i="1" s="1"/>
  <c r="U88" i="1"/>
  <c r="J88" i="1" s="1"/>
  <c r="Q88" i="1"/>
  <c r="F88" i="1" s="1"/>
  <c r="T88" i="1"/>
  <c r="I88" i="1" s="1"/>
  <c r="U88" i="3"/>
  <c r="J88" i="3" s="1"/>
  <c r="T88" i="3"/>
  <c r="I88" i="3" s="1"/>
  <c r="S88" i="3"/>
  <c r="H88" i="3" s="1"/>
  <c r="R88" i="3"/>
  <c r="G88" i="3" s="1"/>
  <c r="Q88" i="3"/>
  <c r="F88" i="3" s="1"/>
  <c r="P87" i="3"/>
  <c r="E87" i="3" s="1"/>
  <c r="W87" i="3" l="1"/>
  <c r="L87" i="3" s="1"/>
  <c r="V87" i="3"/>
  <c r="K87" i="3" s="1"/>
  <c r="X87" i="3"/>
  <c r="M87" i="3" s="1"/>
  <c r="P86" i="1"/>
  <c r="E86" i="1" s="1"/>
  <c r="X87" i="1"/>
  <c r="M87" i="1" s="1"/>
  <c r="W87" i="1"/>
  <c r="L87" i="1" s="1"/>
  <c r="V87" i="1"/>
  <c r="K87" i="1" s="1"/>
  <c r="T87" i="1"/>
  <c r="I87" i="1" s="1"/>
  <c r="Q87" i="1"/>
  <c r="F87" i="1" s="1"/>
  <c r="R87" i="1"/>
  <c r="G87" i="1" s="1"/>
  <c r="U87" i="1"/>
  <c r="J87" i="1" s="1"/>
  <c r="S87" i="1"/>
  <c r="H87" i="1" s="1"/>
  <c r="S87" i="3"/>
  <c r="H87" i="3" s="1"/>
  <c r="R87" i="3"/>
  <c r="G87" i="3" s="1"/>
  <c r="Q87" i="3"/>
  <c r="F87" i="3" s="1"/>
  <c r="U87" i="3"/>
  <c r="J87" i="3" s="1"/>
  <c r="T87" i="3"/>
  <c r="I87" i="3" s="1"/>
  <c r="P86" i="3"/>
  <c r="E86" i="3" s="1"/>
  <c r="X86" i="3" l="1"/>
  <c r="M86" i="3" s="1"/>
  <c r="V86" i="3"/>
  <c r="K86" i="3" s="1"/>
  <c r="W86" i="3"/>
  <c r="L86" i="3" s="1"/>
  <c r="P85" i="1"/>
  <c r="E85" i="1" s="1"/>
  <c r="W86" i="1"/>
  <c r="L86" i="1" s="1"/>
  <c r="V86" i="1"/>
  <c r="K86" i="1" s="1"/>
  <c r="X86" i="1"/>
  <c r="M86" i="1" s="1"/>
  <c r="S86" i="1"/>
  <c r="H86" i="1" s="1"/>
  <c r="U86" i="1"/>
  <c r="J86" i="1" s="1"/>
  <c r="Q86" i="1"/>
  <c r="F86" i="1" s="1"/>
  <c r="T86" i="1"/>
  <c r="I86" i="1" s="1"/>
  <c r="R86" i="1"/>
  <c r="G86" i="1" s="1"/>
  <c r="T86" i="3"/>
  <c r="I86" i="3" s="1"/>
  <c r="U86" i="3"/>
  <c r="J86" i="3" s="1"/>
  <c r="S86" i="3"/>
  <c r="H86" i="3" s="1"/>
  <c r="R86" i="3"/>
  <c r="G86" i="3" s="1"/>
  <c r="Q86" i="3"/>
  <c r="F86" i="3" s="1"/>
  <c r="P85" i="3"/>
  <c r="E85" i="3" s="1"/>
  <c r="V85" i="3" l="1"/>
  <c r="K85" i="3" s="1"/>
  <c r="W85" i="3"/>
  <c r="L85" i="3" s="1"/>
  <c r="X85" i="3"/>
  <c r="M85" i="3" s="1"/>
  <c r="P84" i="1"/>
  <c r="E84" i="1" s="1"/>
  <c r="X85" i="1"/>
  <c r="M85" i="1" s="1"/>
  <c r="W85" i="1"/>
  <c r="L85" i="1" s="1"/>
  <c r="V85" i="1"/>
  <c r="K85" i="1" s="1"/>
  <c r="R85" i="1"/>
  <c r="G85" i="1" s="1"/>
  <c r="T85" i="1"/>
  <c r="I85" i="1" s="1"/>
  <c r="U85" i="1"/>
  <c r="J85" i="1" s="1"/>
  <c r="S85" i="1"/>
  <c r="H85" i="1" s="1"/>
  <c r="Q85" i="1"/>
  <c r="F85" i="1" s="1"/>
  <c r="U85" i="3"/>
  <c r="J85" i="3" s="1"/>
  <c r="T85" i="3"/>
  <c r="I85" i="3" s="1"/>
  <c r="S85" i="3"/>
  <c r="H85" i="3" s="1"/>
  <c r="R85" i="3"/>
  <c r="G85" i="3" s="1"/>
  <c r="Q85" i="3"/>
  <c r="F85" i="3" s="1"/>
  <c r="P84" i="3"/>
  <c r="E84" i="3" s="1"/>
  <c r="X84" i="3" l="1"/>
  <c r="M84" i="3" s="1"/>
  <c r="W84" i="3"/>
  <c r="L84" i="3" s="1"/>
  <c r="V84" i="3"/>
  <c r="K84" i="3" s="1"/>
  <c r="P83" i="1"/>
  <c r="E83" i="1" s="1"/>
  <c r="X84" i="1"/>
  <c r="M84" i="1" s="1"/>
  <c r="W84" i="1"/>
  <c r="L84" i="1" s="1"/>
  <c r="V84" i="1"/>
  <c r="K84" i="1" s="1"/>
  <c r="Q84" i="1"/>
  <c r="F84" i="1" s="1"/>
  <c r="R84" i="1"/>
  <c r="G84" i="1" s="1"/>
  <c r="T84" i="1"/>
  <c r="I84" i="1" s="1"/>
  <c r="U84" i="1"/>
  <c r="J84" i="1" s="1"/>
  <c r="S84" i="1"/>
  <c r="H84" i="1" s="1"/>
  <c r="Q84" i="3"/>
  <c r="F84" i="3" s="1"/>
  <c r="U84" i="3"/>
  <c r="J84" i="3" s="1"/>
  <c r="T84" i="3"/>
  <c r="I84" i="3" s="1"/>
  <c r="S84" i="3"/>
  <c r="H84" i="3" s="1"/>
  <c r="R84" i="3"/>
  <c r="G84" i="3" s="1"/>
  <c r="P83" i="3"/>
  <c r="E83" i="3" s="1"/>
  <c r="W83" i="3" l="1"/>
  <c r="L83" i="3" s="1"/>
  <c r="V83" i="3"/>
  <c r="K83" i="3" s="1"/>
  <c r="X83" i="3"/>
  <c r="M83" i="3" s="1"/>
  <c r="P82" i="1"/>
  <c r="E82" i="1" s="1"/>
  <c r="W83" i="1"/>
  <c r="L83" i="1" s="1"/>
  <c r="X83" i="1"/>
  <c r="M83" i="1" s="1"/>
  <c r="V83" i="1"/>
  <c r="K83" i="1" s="1"/>
  <c r="S83" i="1"/>
  <c r="H83" i="1" s="1"/>
  <c r="U83" i="1"/>
  <c r="J83" i="1" s="1"/>
  <c r="Q83" i="1"/>
  <c r="F83" i="1" s="1"/>
  <c r="R83" i="1"/>
  <c r="G83" i="1" s="1"/>
  <c r="T83" i="1"/>
  <c r="I83" i="1" s="1"/>
  <c r="T83" i="3"/>
  <c r="I83" i="3" s="1"/>
  <c r="R83" i="3"/>
  <c r="G83" i="3" s="1"/>
  <c r="Q83" i="3"/>
  <c r="F83" i="3" s="1"/>
  <c r="U83" i="3"/>
  <c r="J83" i="3" s="1"/>
  <c r="S83" i="3"/>
  <c r="H83" i="3" s="1"/>
  <c r="P82" i="3"/>
  <c r="E82" i="3" s="1"/>
  <c r="W82" i="3" l="1"/>
  <c r="L82" i="3" s="1"/>
  <c r="X82" i="3"/>
  <c r="M82" i="3" s="1"/>
  <c r="V82" i="3"/>
  <c r="K82" i="3" s="1"/>
  <c r="P81" i="1"/>
  <c r="E81" i="1" s="1"/>
  <c r="W82" i="1"/>
  <c r="L82" i="1" s="1"/>
  <c r="V82" i="1"/>
  <c r="K82" i="1" s="1"/>
  <c r="X82" i="1"/>
  <c r="M82" i="1" s="1"/>
  <c r="R82" i="1"/>
  <c r="G82" i="1" s="1"/>
  <c r="S82" i="1"/>
  <c r="H82" i="1" s="1"/>
  <c r="T82" i="1"/>
  <c r="I82" i="1" s="1"/>
  <c r="Q82" i="1"/>
  <c r="F82" i="1" s="1"/>
  <c r="U82" i="1"/>
  <c r="J82" i="1" s="1"/>
  <c r="T82" i="3"/>
  <c r="I82" i="3" s="1"/>
  <c r="S82" i="3"/>
  <c r="H82" i="3" s="1"/>
  <c r="R82" i="3"/>
  <c r="G82" i="3" s="1"/>
  <c r="U82" i="3"/>
  <c r="J82" i="3" s="1"/>
  <c r="Q82" i="3"/>
  <c r="F82" i="3" s="1"/>
  <c r="P81" i="3"/>
  <c r="E81" i="3" s="1"/>
  <c r="X81" i="3" l="1"/>
  <c r="M81" i="3" s="1"/>
  <c r="W81" i="3"/>
  <c r="L81" i="3" s="1"/>
  <c r="V81" i="3"/>
  <c r="K81" i="3" s="1"/>
  <c r="P80" i="1"/>
  <c r="E80" i="1" s="1"/>
  <c r="X81" i="1"/>
  <c r="M81" i="1" s="1"/>
  <c r="W81" i="1"/>
  <c r="L81" i="1" s="1"/>
  <c r="V81" i="1"/>
  <c r="K81" i="1" s="1"/>
  <c r="R81" i="1"/>
  <c r="G81" i="1" s="1"/>
  <c r="T81" i="1"/>
  <c r="I81" i="1" s="1"/>
  <c r="S81" i="1"/>
  <c r="H81" i="1" s="1"/>
  <c r="Q81" i="1"/>
  <c r="F81" i="1" s="1"/>
  <c r="U81" i="1"/>
  <c r="J81" i="1" s="1"/>
  <c r="R81" i="3"/>
  <c r="G81" i="3" s="1"/>
  <c r="Q81" i="3"/>
  <c r="F81" i="3" s="1"/>
  <c r="U81" i="3"/>
  <c r="J81" i="3" s="1"/>
  <c r="T81" i="3"/>
  <c r="I81" i="3" s="1"/>
  <c r="S81" i="3"/>
  <c r="H81" i="3" s="1"/>
  <c r="P80" i="3"/>
  <c r="E80" i="3" s="1"/>
  <c r="X80" i="3" l="1"/>
  <c r="M80" i="3" s="1"/>
  <c r="W80" i="3"/>
  <c r="L80" i="3" s="1"/>
  <c r="V80" i="3"/>
  <c r="K80" i="3" s="1"/>
  <c r="P79" i="1"/>
  <c r="E79" i="1" s="1"/>
  <c r="X80" i="1"/>
  <c r="M80" i="1" s="1"/>
  <c r="V80" i="1"/>
  <c r="K80" i="1" s="1"/>
  <c r="W80" i="1"/>
  <c r="L80" i="1" s="1"/>
  <c r="T80" i="1"/>
  <c r="I80" i="1" s="1"/>
  <c r="U80" i="1"/>
  <c r="J80" i="1" s="1"/>
  <c r="R80" i="1"/>
  <c r="G80" i="1" s="1"/>
  <c r="Q80" i="1"/>
  <c r="F80" i="1" s="1"/>
  <c r="S80" i="1"/>
  <c r="H80" i="1" s="1"/>
  <c r="T80" i="3"/>
  <c r="I80" i="3" s="1"/>
  <c r="U80" i="3"/>
  <c r="J80" i="3" s="1"/>
  <c r="S80" i="3"/>
  <c r="H80" i="3" s="1"/>
  <c r="R80" i="3"/>
  <c r="G80" i="3" s="1"/>
  <c r="Q80" i="3"/>
  <c r="F80" i="3" s="1"/>
  <c r="P79" i="3"/>
  <c r="E79" i="3" s="1"/>
  <c r="W79" i="3" l="1"/>
  <c r="L79" i="3" s="1"/>
  <c r="V79" i="3"/>
  <c r="K79" i="3" s="1"/>
  <c r="X79" i="3"/>
  <c r="M79" i="3" s="1"/>
  <c r="P78" i="1"/>
  <c r="E78" i="1" s="1"/>
  <c r="W79" i="1"/>
  <c r="L79" i="1" s="1"/>
  <c r="X79" i="1"/>
  <c r="M79" i="1" s="1"/>
  <c r="V79" i="1"/>
  <c r="K79" i="1" s="1"/>
  <c r="S79" i="1"/>
  <c r="H79" i="1" s="1"/>
  <c r="T79" i="1"/>
  <c r="I79" i="1" s="1"/>
  <c r="U79" i="1"/>
  <c r="J79" i="1" s="1"/>
  <c r="Q79" i="1"/>
  <c r="F79" i="1" s="1"/>
  <c r="R79" i="1"/>
  <c r="G79" i="1" s="1"/>
  <c r="R79" i="3"/>
  <c r="G79" i="3" s="1"/>
  <c r="Q79" i="3"/>
  <c r="F79" i="3" s="1"/>
  <c r="S79" i="3"/>
  <c r="H79" i="3" s="1"/>
  <c r="U79" i="3"/>
  <c r="J79" i="3" s="1"/>
  <c r="T79" i="3"/>
  <c r="I79" i="3" s="1"/>
  <c r="P78" i="3"/>
  <c r="E78" i="3" s="1"/>
  <c r="X78" i="3" l="1"/>
  <c r="M78" i="3" s="1"/>
  <c r="V78" i="3"/>
  <c r="K78" i="3" s="1"/>
  <c r="W78" i="3"/>
  <c r="L78" i="3" s="1"/>
  <c r="P77" i="1"/>
  <c r="E77" i="1" s="1"/>
  <c r="W78" i="1"/>
  <c r="L78" i="1" s="1"/>
  <c r="V78" i="1"/>
  <c r="K78" i="1" s="1"/>
  <c r="X78" i="1"/>
  <c r="M78" i="1" s="1"/>
  <c r="Q78" i="1"/>
  <c r="F78" i="1" s="1"/>
  <c r="S78" i="1"/>
  <c r="H78" i="1" s="1"/>
  <c r="U78" i="1"/>
  <c r="J78" i="1" s="1"/>
  <c r="T78" i="1"/>
  <c r="I78" i="1" s="1"/>
  <c r="R78" i="1"/>
  <c r="G78" i="1" s="1"/>
  <c r="U78" i="3"/>
  <c r="J78" i="3" s="1"/>
  <c r="T78" i="3"/>
  <c r="I78" i="3" s="1"/>
  <c r="S78" i="3"/>
  <c r="H78" i="3" s="1"/>
  <c r="R78" i="3"/>
  <c r="G78" i="3" s="1"/>
  <c r="Q78" i="3"/>
  <c r="F78" i="3" s="1"/>
  <c r="P77" i="3"/>
  <c r="E77" i="3" s="1"/>
  <c r="X77" i="3" l="1"/>
  <c r="M77" i="3" s="1"/>
  <c r="W77" i="3"/>
  <c r="L77" i="3" s="1"/>
  <c r="V77" i="3"/>
  <c r="K77" i="3" s="1"/>
  <c r="P76" i="1"/>
  <c r="E76" i="1" s="1"/>
  <c r="X77" i="1"/>
  <c r="M77" i="1" s="1"/>
  <c r="W77" i="1"/>
  <c r="L77" i="1" s="1"/>
  <c r="V77" i="1"/>
  <c r="K77" i="1" s="1"/>
  <c r="Q77" i="1"/>
  <c r="F77" i="1" s="1"/>
  <c r="T77" i="1"/>
  <c r="I77" i="1" s="1"/>
  <c r="R77" i="1"/>
  <c r="G77" i="1" s="1"/>
  <c r="S77" i="1"/>
  <c r="H77" i="1" s="1"/>
  <c r="U77" i="1"/>
  <c r="J77" i="1" s="1"/>
  <c r="T77" i="3"/>
  <c r="I77" i="3" s="1"/>
  <c r="U77" i="3"/>
  <c r="J77" i="3" s="1"/>
  <c r="S77" i="3"/>
  <c r="H77" i="3" s="1"/>
  <c r="R77" i="3"/>
  <c r="G77" i="3" s="1"/>
  <c r="Q77" i="3"/>
  <c r="F77" i="3" s="1"/>
  <c r="P76" i="3"/>
  <c r="E76" i="3" s="1"/>
  <c r="X76" i="3" l="1"/>
  <c r="M76" i="3" s="1"/>
  <c r="W76" i="3"/>
  <c r="L76" i="3" s="1"/>
  <c r="V76" i="3"/>
  <c r="K76" i="3" s="1"/>
  <c r="P75" i="1"/>
  <c r="E75" i="1" s="1"/>
  <c r="X76" i="1"/>
  <c r="M76" i="1" s="1"/>
  <c r="V76" i="1"/>
  <c r="K76" i="1" s="1"/>
  <c r="W76" i="1"/>
  <c r="L76" i="1" s="1"/>
  <c r="T76" i="1"/>
  <c r="I76" i="1" s="1"/>
  <c r="S76" i="1"/>
  <c r="H76" i="1" s="1"/>
  <c r="U76" i="1"/>
  <c r="J76" i="1" s="1"/>
  <c r="R76" i="1"/>
  <c r="G76" i="1" s="1"/>
  <c r="Q76" i="1"/>
  <c r="F76" i="1" s="1"/>
  <c r="U76" i="3"/>
  <c r="J76" i="3" s="1"/>
  <c r="T76" i="3"/>
  <c r="I76" i="3" s="1"/>
  <c r="S76" i="3"/>
  <c r="H76" i="3" s="1"/>
  <c r="R76" i="3"/>
  <c r="G76" i="3" s="1"/>
  <c r="Q76" i="3"/>
  <c r="F76" i="3" s="1"/>
  <c r="P75" i="3"/>
  <c r="E75" i="3" s="1"/>
  <c r="W75" i="3" l="1"/>
  <c r="L75" i="3" s="1"/>
  <c r="V75" i="3"/>
  <c r="K75" i="3" s="1"/>
  <c r="X75" i="3"/>
  <c r="M75" i="3" s="1"/>
  <c r="P74" i="1"/>
  <c r="E74" i="1" s="1"/>
  <c r="X75" i="1"/>
  <c r="M75" i="1" s="1"/>
  <c r="W75" i="1"/>
  <c r="L75" i="1" s="1"/>
  <c r="V75" i="1"/>
  <c r="K75" i="1" s="1"/>
  <c r="U75" i="1"/>
  <c r="J75" i="1" s="1"/>
  <c r="R75" i="1"/>
  <c r="G75" i="1" s="1"/>
  <c r="S75" i="1"/>
  <c r="H75" i="1" s="1"/>
  <c r="Q75" i="1"/>
  <c r="F75" i="1" s="1"/>
  <c r="T75" i="1"/>
  <c r="I75" i="1" s="1"/>
  <c r="U75" i="3"/>
  <c r="J75" i="3" s="1"/>
  <c r="T75" i="3"/>
  <c r="I75" i="3" s="1"/>
  <c r="S75" i="3"/>
  <c r="H75" i="3" s="1"/>
  <c r="R75" i="3"/>
  <c r="G75" i="3" s="1"/>
  <c r="Q75" i="3"/>
  <c r="F75" i="3" s="1"/>
  <c r="P74" i="3"/>
  <c r="E74" i="3" s="1"/>
  <c r="W74" i="3" l="1"/>
  <c r="L74" i="3" s="1"/>
  <c r="X74" i="3"/>
  <c r="M74" i="3" s="1"/>
  <c r="V74" i="3"/>
  <c r="K74" i="3" s="1"/>
  <c r="P73" i="1"/>
  <c r="E73" i="1" s="1"/>
  <c r="W74" i="1"/>
  <c r="L74" i="1" s="1"/>
  <c r="V74" i="1"/>
  <c r="K74" i="1" s="1"/>
  <c r="X74" i="1"/>
  <c r="M74" i="1" s="1"/>
  <c r="U74" i="1"/>
  <c r="J74" i="1" s="1"/>
  <c r="S74" i="1"/>
  <c r="H74" i="1" s="1"/>
  <c r="Q74" i="1"/>
  <c r="F74" i="1" s="1"/>
  <c r="T74" i="1"/>
  <c r="I74" i="1" s="1"/>
  <c r="R74" i="1"/>
  <c r="G74" i="1" s="1"/>
  <c r="T74" i="3"/>
  <c r="I74" i="3" s="1"/>
  <c r="R74" i="3"/>
  <c r="G74" i="3" s="1"/>
  <c r="Q74" i="3"/>
  <c r="F74" i="3" s="1"/>
  <c r="U74" i="3"/>
  <c r="J74" i="3" s="1"/>
  <c r="S74" i="3"/>
  <c r="H74" i="3" s="1"/>
  <c r="P73" i="3"/>
  <c r="E73" i="3" s="1"/>
  <c r="X73" i="3" l="1"/>
  <c r="M73" i="3" s="1"/>
  <c r="W73" i="3"/>
  <c r="L73" i="3" s="1"/>
  <c r="V73" i="3"/>
  <c r="K73" i="3" s="1"/>
  <c r="P72" i="1"/>
  <c r="E72" i="1" s="1"/>
  <c r="X73" i="1"/>
  <c r="M73" i="1" s="1"/>
  <c r="W73" i="1"/>
  <c r="L73" i="1" s="1"/>
  <c r="V73" i="1"/>
  <c r="K73" i="1" s="1"/>
  <c r="T73" i="1"/>
  <c r="I73" i="1" s="1"/>
  <c r="U73" i="1"/>
  <c r="J73" i="1" s="1"/>
  <c r="Q73" i="1"/>
  <c r="F73" i="1" s="1"/>
  <c r="S73" i="1"/>
  <c r="H73" i="1" s="1"/>
  <c r="R73" i="1"/>
  <c r="G73" i="1" s="1"/>
  <c r="U73" i="3"/>
  <c r="J73" i="3" s="1"/>
  <c r="T73" i="3"/>
  <c r="I73" i="3" s="1"/>
  <c r="S73" i="3"/>
  <c r="H73" i="3" s="1"/>
  <c r="R73" i="3"/>
  <c r="G73" i="3" s="1"/>
  <c r="Q73" i="3"/>
  <c r="F73" i="3" s="1"/>
  <c r="P72" i="3"/>
  <c r="E72" i="3" s="1"/>
  <c r="V72" i="3" l="1"/>
  <c r="K72" i="3" s="1"/>
  <c r="X72" i="3"/>
  <c r="M72" i="3" s="1"/>
  <c r="W72" i="3"/>
  <c r="L72" i="3" s="1"/>
  <c r="P71" i="1"/>
  <c r="E71" i="1" s="1"/>
  <c r="X72" i="1"/>
  <c r="M72" i="1" s="1"/>
  <c r="W72" i="1"/>
  <c r="L72" i="1" s="1"/>
  <c r="V72" i="1"/>
  <c r="K72" i="1" s="1"/>
  <c r="R72" i="1"/>
  <c r="G72" i="1" s="1"/>
  <c r="U72" i="1"/>
  <c r="J72" i="1" s="1"/>
  <c r="T72" i="1"/>
  <c r="I72" i="1" s="1"/>
  <c r="Q72" i="1"/>
  <c r="F72" i="1" s="1"/>
  <c r="S72" i="1"/>
  <c r="H72" i="1" s="1"/>
  <c r="U72" i="3"/>
  <c r="J72" i="3" s="1"/>
  <c r="T72" i="3"/>
  <c r="I72" i="3" s="1"/>
  <c r="S72" i="3"/>
  <c r="H72" i="3" s="1"/>
  <c r="R72" i="3"/>
  <c r="G72" i="3" s="1"/>
  <c r="Q72" i="3"/>
  <c r="F72" i="3" s="1"/>
  <c r="P71" i="3"/>
  <c r="E71" i="3" s="1"/>
  <c r="W71" i="3" l="1"/>
  <c r="L71" i="3" s="1"/>
  <c r="V71" i="3"/>
  <c r="K71" i="3" s="1"/>
  <c r="X71" i="3"/>
  <c r="M71" i="3" s="1"/>
  <c r="P70" i="1"/>
  <c r="E70" i="1" s="1"/>
  <c r="W71" i="1"/>
  <c r="L71" i="1" s="1"/>
  <c r="V71" i="1"/>
  <c r="K71" i="1" s="1"/>
  <c r="X71" i="1"/>
  <c r="M71" i="1" s="1"/>
  <c r="R71" i="1"/>
  <c r="G71" i="1" s="1"/>
  <c r="T71" i="1"/>
  <c r="I71" i="1" s="1"/>
  <c r="S71" i="1"/>
  <c r="H71" i="1" s="1"/>
  <c r="Q71" i="1"/>
  <c r="F71" i="1" s="1"/>
  <c r="U71" i="1"/>
  <c r="J71" i="1" s="1"/>
  <c r="T71" i="3"/>
  <c r="I71" i="3" s="1"/>
  <c r="U71" i="3"/>
  <c r="J71" i="3" s="1"/>
  <c r="S71" i="3"/>
  <c r="H71" i="3" s="1"/>
  <c r="R71" i="3"/>
  <c r="G71" i="3" s="1"/>
  <c r="Q71" i="3"/>
  <c r="F71" i="3" s="1"/>
  <c r="P70" i="3"/>
  <c r="E70" i="3" s="1"/>
  <c r="X70" i="3" l="1"/>
  <c r="M70" i="3" s="1"/>
  <c r="V70" i="3"/>
  <c r="K70" i="3" s="1"/>
  <c r="W70" i="3"/>
  <c r="L70" i="3" s="1"/>
  <c r="P69" i="1"/>
  <c r="E69" i="1" s="1"/>
  <c r="W70" i="1"/>
  <c r="L70" i="1" s="1"/>
  <c r="V70" i="1"/>
  <c r="K70" i="1" s="1"/>
  <c r="X70" i="1"/>
  <c r="M70" i="1" s="1"/>
  <c r="R70" i="1"/>
  <c r="G70" i="1" s="1"/>
  <c r="S70" i="1"/>
  <c r="H70" i="1" s="1"/>
  <c r="Q70" i="1"/>
  <c r="F70" i="1" s="1"/>
  <c r="T70" i="1"/>
  <c r="I70" i="1" s="1"/>
  <c r="U70" i="1"/>
  <c r="J70" i="1" s="1"/>
  <c r="R70" i="3"/>
  <c r="G70" i="3" s="1"/>
  <c r="Q70" i="3"/>
  <c r="F70" i="3" s="1"/>
  <c r="U70" i="3"/>
  <c r="J70" i="3" s="1"/>
  <c r="T70" i="3"/>
  <c r="I70" i="3" s="1"/>
  <c r="S70" i="3"/>
  <c r="H70" i="3" s="1"/>
  <c r="P69" i="3"/>
  <c r="E69" i="3" s="1"/>
  <c r="X69" i="3" l="1"/>
  <c r="M69" i="3" s="1"/>
  <c r="W69" i="3"/>
  <c r="L69" i="3" s="1"/>
  <c r="V69" i="3"/>
  <c r="K69" i="3" s="1"/>
  <c r="P68" i="1"/>
  <c r="E68" i="1" s="1"/>
  <c r="X69" i="1"/>
  <c r="M69" i="1" s="1"/>
  <c r="W69" i="1"/>
  <c r="L69" i="1" s="1"/>
  <c r="V69" i="1"/>
  <c r="K69" i="1" s="1"/>
  <c r="S69" i="1"/>
  <c r="H69" i="1" s="1"/>
  <c r="R69" i="1"/>
  <c r="G69" i="1" s="1"/>
  <c r="U69" i="1"/>
  <c r="J69" i="1" s="1"/>
  <c r="Q69" i="1"/>
  <c r="F69" i="1" s="1"/>
  <c r="T69" i="1"/>
  <c r="I69" i="1" s="1"/>
  <c r="S69" i="3"/>
  <c r="H69" i="3" s="1"/>
  <c r="R69" i="3"/>
  <c r="G69" i="3" s="1"/>
  <c r="Q69" i="3"/>
  <c r="F69" i="3" s="1"/>
  <c r="U69" i="3"/>
  <c r="J69" i="3" s="1"/>
  <c r="T69" i="3"/>
  <c r="I69" i="3" s="1"/>
  <c r="P68" i="3"/>
  <c r="E68" i="3" s="1"/>
  <c r="X68" i="3" l="1"/>
  <c r="M68" i="3" s="1"/>
  <c r="W68" i="3"/>
  <c r="L68" i="3" s="1"/>
  <c r="V68" i="3"/>
  <c r="K68" i="3" s="1"/>
  <c r="P67" i="1"/>
  <c r="E67" i="1" s="1"/>
  <c r="X68" i="1"/>
  <c r="M68" i="1" s="1"/>
  <c r="W68" i="1"/>
  <c r="L68" i="1" s="1"/>
  <c r="V68" i="1"/>
  <c r="K68" i="1" s="1"/>
  <c r="U68" i="1"/>
  <c r="J68" i="1" s="1"/>
  <c r="R68" i="1"/>
  <c r="G68" i="1" s="1"/>
  <c r="Q68" i="1"/>
  <c r="F68" i="1" s="1"/>
  <c r="S68" i="1"/>
  <c r="H68" i="1" s="1"/>
  <c r="T68" i="1"/>
  <c r="I68" i="1" s="1"/>
  <c r="T68" i="3"/>
  <c r="I68" i="3" s="1"/>
  <c r="Q68" i="3"/>
  <c r="F68" i="3" s="1"/>
  <c r="U68" i="3"/>
  <c r="J68" i="3" s="1"/>
  <c r="S68" i="3"/>
  <c r="H68" i="3" s="1"/>
  <c r="R68" i="3"/>
  <c r="G68" i="3" s="1"/>
  <c r="P67" i="3"/>
  <c r="E67" i="3" s="1"/>
  <c r="W67" i="3" l="1"/>
  <c r="L67" i="3" s="1"/>
  <c r="V67" i="3"/>
  <c r="K67" i="3" s="1"/>
  <c r="X67" i="3"/>
  <c r="M67" i="3" s="1"/>
  <c r="P66" i="1"/>
  <c r="E66" i="1" s="1"/>
  <c r="W67" i="1"/>
  <c r="L67" i="1" s="1"/>
  <c r="X67" i="1"/>
  <c r="M67" i="1" s="1"/>
  <c r="V67" i="1"/>
  <c r="K67" i="1" s="1"/>
  <c r="T67" i="1"/>
  <c r="I67" i="1" s="1"/>
  <c r="R67" i="1"/>
  <c r="G67" i="1" s="1"/>
  <c r="S67" i="1"/>
  <c r="H67" i="1" s="1"/>
  <c r="Q67" i="1"/>
  <c r="F67" i="1" s="1"/>
  <c r="U67" i="1"/>
  <c r="J67" i="1" s="1"/>
  <c r="U67" i="3"/>
  <c r="J67" i="3" s="1"/>
  <c r="T67" i="3"/>
  <c r="I67" i="3" s="1"/>
  <c r="S67" i="3"/>
  <c r="H67" i="3" s="1"/>
  <c r="R67" i="3"/>
  <c r="G67" i="3" s="1"/>
  <c r="Q67" i="3"/>
  <c r="F67" i="3" s="1"/>
  <c r="P66" i="3"/>
  <c r="E66" i="3" s="1"/>
  <c r="W66" i="3" l="1"/>
  <c r="L66" i="3" s="1"/>
  <c r="X66" i="3"/>
  <c r="M66" i="3" s="1"/>
  <c r="V66" i="3"/>
  <c r="K66" i="3" s="1"/>
  <c r="P65" i="1"/>
  <c r="E65" i="1" s="1"/>
  <c r="W66" i="1"/>
  <c r="L66" i="1" s="1"/>
  <c r="V66" i="1"/>
  <c r="K66" i="1" s="1"/>
  <c r="X66" i="1"/>
  <c r="M66" i="1" s="1"/>
  <c r="Q66" i="1"/>
  <c r="F66" i="1" s="1"/>
  <c r="S66" i="1"/>
  <c r="H66" i="1" s="1"/>
  <c r="U66" i="1"/>
  <c r="J66" i="1" s="1"/>
  <c r="R66" i="1"/>
  <c r="G66" i="1" s="1"/>
  <c r="T66" i="1"/>
  <c r="I66" i="1" s="1"/>
  <c r="Q66" i="3"/>
  <c r="F66" i="3" s="1"/>
  <c r="R66" i="3"/>
  <c r="G66" i="3" s="1"/>
  <c r="U66" i="3"/>
  <c r="J66" i="3" s="1"/>
  <c r="T66" i="3"/>
  <c r="I66" i="3" s="1"/>
  <c r="S66" i="3"/>
  <c r="H66" i="3" s="1"/>
  <c r="P65" i="3"/>
  <c r="E65" i="3" s="1"/>
  <c r="X65" i="3" l="1"/>
  <c r="M65" i="3" s="1"/>
  <c r="V65" i="3"/>
  <c r="K65" i="3" s="1"/>
  <c r="W65" i="3"/>
  <c r="L65" i="3" s="1"/>
  <c r="P64" i="1"/>
  <c r="E64" i="1" s="1"/>
  <c r="X65" i="1"/>
  <c r="M65" i="1" s="1"/>
  <c r="W65" i="1"/>
  <c r="L65" i="1" s="1"/>
  <c r="V65" i="1"/>
  <c r="K65" i="1" s="1"/>
  <c r="U65" i="1"/>
  <c r="J65" i="1" s="1"/>
  <c r="R65" i="1"/>
  <c r="G65" i="1" s="1"/>
  <c r="T65" i="1"/>
  <c r="I65" i="1" s="1"/>
  <c r="Q65" i="1"/>
  <c r="F65" i="1" s="1"/>
  <c r="S65" i="1"/>
  <c r="H65" i="1" s="1"/>
  <c r="T65" i="3"/>
  <c r="I65" i="3" s="1"/>
  <c r="U65" i="3"/>
  <c r="J65" i="3" s="1"/>
  <c r="S65" i="3"/>
  <c r="H65" i="3" s="1"/>
  <c r="R65" i="3"/>
  <c r="G65" i="3" s="1"/>
  <c r="Q65" i="3"/>
  <c r="F65" i="3" s="1"/>
  <c r="P64" i="3"/>
  <c r="E64" i="3" s="1"/>
  <c r="X64" i="3" l="1"/>
  <c r="M64" i="3" s="1"/>
  <c r="W64" i="3"/>
  <c r="L64" i="3" s="1"/>
  <c r="V64" i="3"/>
  <c r="K64" i="3" s="1"/>
  <c r="P63" i="1"/>
  <c r="E63" i="1" s="1"/>
  <c r="X64" i="1"/>
  <c r="M64" i="1" s="1"/>
  <c r="V64" i="1"/>
  <c r="K64" i="1" s="1"/>
  <c r="W64" i="1"/>
  <c r="L64" i="1" s="1"/>
  <c r="Q64" i="1"/>
  <c r="F64" i="1" s="1"/>
  <c r="T64" i="1"/>
  <c r="I64" i="1" s="1"/>
  <c r="S64" i="1"/>
  <c r="H64" i="1" s="1"/>
  <c r="U64" i="1"/>
  <c r="J64" i="1" s="1"/>
  <c r="R64" i="1"/>
  <c r="G64" i="1" s="1"/>
  <c r="T64" i="3"/>
  <c r="I64" i="3" s="1"/>
  <c r="S64" i="3"/>
  <c r="H64" i="3" s="1"/>
  <c r="R64" i="3"/>
  <c r="G64" i="3" s="1"/>
  <c r="U64" i="3"/>
  <c r="J64" i="3" s="1"/>
  <c r="Q64" i="3"/>
  <c r="F64" i="3" s="1"/>
  <c r="P63" i="3"/>
  <c r="E63" i="3" s="1"/>
  <c r="W63" i="3" l="1"/>
  <c r="L63" i="3" s="1"/>
  <c r="V63" i="3"/>
  <c r="K63" i="3" s="1"/>
  <c r="X63" i="3"/>
  <c r="M63" i="3" s="1"/>
  <c r="P62" i="1"/>
  <c r="E62" i="1" s="1"/>
  <c r="X63" i="1"/>
  <c r="M63" i="1" s="1"/>
  <c r="W63" i="1"/>
  <c r="L63" i="1" s="1"/>
  <c r="V63" i="1"/>
  <c r="K63" i="1" s="1"/>
  <c r="S63" i="1"/>
  <c r="H63" i="1" s="1"/>
  <c r="R63" i="1"/>
  <c r="G63" i="1" s="1"/>
  <c r="U63" i="1"/>
  <c r="J63" i="1" s="1"/>
  <c r="Q63" i="1"/>
  <c r="F63" i="1" s="1"/>
  <c r="T63" i="1"/>
  <c r="I63" i="1" s="1"/>
  <c r="U63" i="3"/>
  <c r="J63" i="3" s="1"/>
  <c r="T63" i="3"/>
  <c r="I63" i="3" s="1"/>
  <c r="S63" i="3"/>
  <c r="H63" i="3" s="1"/>
  <c r="R63" i="3"/>
  <c r="G63" i="3" s="1"/>
  <c r="Q63" i="3"/>
  <c r="F63" i="3" s="1"/>
  <c r="P62" i="3"/>
  <c r="E62" i="3" s="1"/>
  <c r="X62" i="3" l="1"/>
  <c r="M62" i="3" s="1"/>
  <c r="V62" i="3"/>
  <c r="K62" i="3" s="1"/>
  <c r="W62" i="3"/>
  <c r="L62" i="3" s="1"/>
  <c r="P61" i="1"/>
  <c r="E61" i="1" s="1"/>
  <c r="W62" i="1"/>
  <c r="L62" i="1" s="1"/>
  <c r="V62" i="1"/>
  <c r="K62" i="1" s="1"/>
  <c r="X62" i="1"/>
  <c r="M62" i="1" s="1"/>
  <c r="U62" i="1"/>
  <c r="J62" i="1" s="1"/>
  <c r="T62" i="1"/>
  <c r="I62" i="1" s="1"/>
  <c r="S62" i="1"/>
  <c r="H62" i="1" s="1"/>
  <c r="R62" i="1"/>
  <c r="G62" i="1" s="1"/>
  <c r="Q62" i="1"/>
  <c r="F62" i="1" s="1"/>
  <c r="T62" i="3"/>
  <c r="I62" i="3" s="1"/>
  <c r="U62" i="3"/>
  <c r="J62" i="3" s="1"/>
  <c r="S62" i="3"/>
  <c r="H62" i="3" s="1"/>
  <c r="R62" i="3"/>
  <c r="G62" i="3" s="1"/>
  <c r="Q62" i="3"/>
  <c r="F62" i="3" s="1"/>
  <c r="P61" i="3"/>
  <c r="E61" i="3" s="1"/>
  <c r="X61" i="3" l="1"/>
  <c r="M61" i="3" s="1"/>
  <c r="W61" i="3"/>
  <c r="L61" i="3" s="1"/>
  <c r="V61" i="3"/>
  <c r="K61" i="3" s="1"/>
  <c r="P60" i="1"/>
  <c r="E60" i="1" s="1"/>
  <c r="X61" i="1"/>
  <c r="M61" i="1" s="1"/>
  <c r="V61" i="1"/>
  <c r="K61" i="1" s="1"/>
  <c r="W61" i="1"/>
  <c r="L61" i="1" s="1"/>
  <c r="Q61" i="1"/>
  <c r="F61" i="1" s="1"/>
  <c r="U61" i="1"/>
  <c r="J61" i="1" s="1"/>
  <c r="T61" i="1"/>
  <c r="I61" i="1" s="1"/>
  <c r="S61" i="1"/>
  <c r="H61" i="1" s="1"/>
  <c r="R61" i="1"/>
  <c r="G61" i="1" s="1"/>
  <c r="R61" i="3"/>
  <c r="G61" i="3" s="1"/>
  <c r="Q61" i="3"/>
  <c r="F61" i="3" s="1"/>
  <c r="U61" i="3"/>
  <c r="J61" i="3" s="1"/>
  <c r="T61" i="3"/>
  <c r="I61" i="3" s="1"/>
  <c r="S61" i="3"/>
  <c r="H61" i="3" s="1"/>
  <c r="P60" i="3"/>
  <c r="E60" i="3" s="1"/>
  <c r="W60" i="3" l="1"/>
  <c r="L60" i="3" s="1"/>
  <c r="V60" i="3"/>
  <c r="K60" i="3" s="1"/>
  <c r="X60" i="3"/>
  <c r="M60" i="3" s="1"/>
  <c r="P59" i="1"/>
  <c r="E59" i="1" s="1"/>
  <c r="X60" i="1"/>
  <c r="M60" i="1" s="1"/>
  <c r="W60" i="1"/>
  <c r="L60" i="1" s="1"/>
  <c r="V60" i="1"/>
  <c r="K60" i="1" s="1"/>
  <c r="Q60" i="1"/>
  <c r="F60" i="1" s="1"/>
  <c r="R60" i="1"/>
  <c r="G60" i="1" s="1"/>
  <c r="T60" i="1"/>
  <c r="I60" i="1" s="1"/>
  <c r="S60" i="1"/>
  <c r="H60" i="1" s="1"/>
  <c r="U60" i="1"/>
  <c r="J60" i="1" s="1"/>
  <c r="U60" i="3"/>
  <c r="J60" i="3" s="1"/>
  <c r="T60" i="3"/>
  <c r="I60" i="3" s="1"/>
  <c r="S60" i="3"/>
  <c r="H60" i="3" s="1"/>
  <c r="R60" i="3"/>
  <c r="G60" i="3" s="1"/>
  <c r="Q60" i="3"/>
  <c r="F60" i="3" s="1"/>
  <c r="P59" i="3"/>
  <c r="E59" i="3" s="1"/>
  <c r="W59" i="3" l="1"/>
  <c r="L59" i="3" s="1"/>
  <c r="V59" i="3"/>
  <c r="K59" i="3" s="1"/>
  <c r="X59" i="3"/>
  <c r="M59" i="3" s="1"/>
  <c r="P58" i="1"/>
  <c r="E58" i="1" s="1"/>
  <c r="X59" i="1"/>
  <c r="M59" i="1" s="1"/>
  <c r="W59" i="1"/>
  <c r="L59" i="1" s="1"/>
  <c r="V59" i="1"/>
  <c r="K59" i="1" s="1"/>
  <c r="Q59" i="1"/>
  <c r="F59" i="1" s="1"/>
  <c r="U59" i="1"/>
  <c r="J59" i="1" s="1"/>
  <c r="R59" i="1"/>
  <c r="G59" i="1" s="1"/>
  <c r="T59" i="1"/>
  <c r="I59" i="1" s="1"/>
  <c r="S59" i="1"/>
  <c r="H59" i="1" s="1"/>
  <c r="T59" i="3"/>
  <c r="I59" i="3" s="1"/>
  <c r="U59" i="3"/>
  <c r="J59" i="3" s="1"/>
  <c r="S59" i="3"/>
  <c r="H59" i="3" s="1"/>
  <c r="R59" i="3"/>
  <c r="G59" i="3" s="1"/>
  <c r="Q59" i="3"/>
  <c r="F59" i="3" s="1"/>
  <c r="P58" i="3"/>
  <c r="E58" i="3" s="1"/>
  <c r="W58" i="3" l="1"/>
  <c r="L58" i="3" s="1"/>
  <c r="X58" i="3"/>
  <c r="M58" i="3" s="1"/>
  <c r="V58" i="3"/>
  <c r="K58" i="3" s="1"/>
  <c r="P57" i="1"/>
  <c r="E57" i="1" s="1"/>
  <c r="W58" i="1"/>
  <c r="L58" i="1" s="1"/>
  <c r="V58" i="1"/>
  <c r="K58" i="1" s="1"/>
  <c r="X58" i="1"/>
  <c r="M58" i="1" s="1"/>
  <c r="Q58" i="1"/>
  <c r="F58" i="1" s="1"/>
  <c r="S58" i="1"/>
  <c r="H58" i="1" s="1"/>
  <c r="T58" i="1"/>
  <c r="I58" i="1" s="1"/>
  <c r="R58" i="1"/>
  <c r="G58" i="1" s="1"/>
  <c r="U58" i="1"/>
  <c r="J58" i="1" s="1"/>
  <c r="U58" i="3"/>
  <c r="J58" i="3" s="1"/>
  <c r="T58" i="3"/>
  <c r="I58" i="3" s="1"/>
  <c r="S58" i="3"/>
  <c r="H58" i="3" s="1"/>
  <c r="R58" i="3"/>
  <c r="G58" i="3" s="1"/>
  <c r="Q58" i="3"/>
  <c r="F58" i="3" s="1"/>
  <c r="P57" i="3"/>
  <c r="E57" i="3" s="1"/>
  <c r="W57" i="3" l="1"/>
  <c r="L57" i="3" s="1"/>
  <c r="V57" i="3"/>
  <c r="K57" i="3" s="1"/>
  <c r="X57" i="3"/>
  <c r="M57" i="3" s="1"/>
  <c r="P56" i="1"/>
  <c r="E56" i="1" s="1"/>
  <c r="X57" i="1"/>
  <c r="M57" i="1" s="1"/>
  <c r="W57" i="1"/>
  <c r="L57" i="1" s="1"/>
  <c r="V57" i="1"/>
  <c r="K57" i="1" s="1"/>
  <c r="U57" i="1"/>
  <c r="J57" i="1" s="1"/>
  <c r="T57" i="1"/>
  <c r="I57" i="1" s="1"/>
  <c r="Q57" i="1"/>
  <c r="F57" i="1" s="1"/>
  <c r="S57" i="1"/>
  <c r="H57" i="1" s="1"/>
  <c r="R57" i="1"/>
  <c r="G57" i="1" s="1"/>
  <c r="U57" i="3"/>
  <c r="J57" i="3" s="1"/>
  <c r="Q57" i="3"/>
  <c r="F57" i="3" s="1"/>
  <c r="T57" i="3"/>
  <c r="I57" i="3" s="1"/>
  <c r="S57" i="3"/>
  <c r="H57" i="3" s="1"/>
  <c r="R57" i="3"/>
  <c r="G57" i="3" s="1"/>
  <c r="P56" i="3"/>
  <c r="E56" i="3" s="1"/>
  <c r="X56" i="3" l="1"/>
  <c r="M56" i="3" s="1"/>
  <c r="W56" i="3"/>
  <c r="L56" i="3" s="1"/>
  <c r="V56" i="3"/>
  <c r="K56" i="3" s="1"/>
  <c r="P55" i="1"/>
  <c r="E55" i="1" s="1"/>
  <c r="X56" i="1"/>
  <c r="M56" i="1" s="1"/>
  <c r="W56" i="1"/>
  <c r="L56" i="1" s="1"/>
  <c r="V56" i="1"/>
  <c r="K56" i="1" s="1"/>
  <c r="S56" i="1"/>
  <c r="H56" i="1" s="1"/>
  <c r="Q56" i="1"/>
  <c r="F56" i="1" s="1"/>
  <c r="T56" i="1"/>
  <c r="I56" i="1" s="1"/>
  <c r="R56" i="1"/>
  <c r="G56" i="1" s="1"/>
  <c r="U56" i="1"/>
  <c r="J56" i="1" s="1"/>
  <c r="T56" i="3"/>
  <c r="I56" i="3" s="1"/>
  <c r="R56" i="3"/>
  <c r="G56" i="3" s="1"/>
  <c r="Q56" i="3"/>
  <c r="F56" i="3" s="1"/>
  <c r="U56" i="3"/>
  <c r="J56" i="3" s="1"/>
  <c r="S56" i="3"/>
  <c r="H56" i="3" s="1"/>
  <c r="P55" i="3"/>
  <c r="E55" i="3" s="1"/>
  <c r="W55" i="3" l="1"/>
  <c r="L55" i="3" s="1"/>
  <c r="V55" i="3"/>
  <c r="K55" i="3" s="1"/>
  <c r="X55" i="3"/>
  <c r="M55" i="3" s="1"/>
  <c r="P54" i="1"/>
  <c r="E54" i="1" s="1"/>
  <c r="X55" i="1"/>
  <c r="M55" i="1" s="1"/>
  <c r="V55" i="1"/>
  <c r="K55" i="1" s="1"/>
  <c r="W55" i="1"/>
  <c r="L55" i="1" s="1"/>
  <c r="U55" i="1"/>
  <c r="J55" i="1" s="1"/>
  <c r="T55" i="1"/>
  <c r="I55" i="1" s="1"/>
  <c r="S55" i="1"/>
  <c r="H55" i="1" s="1"/>
  <c r="R55" i="1"/>
  <c r="G55" i="1" s="1"/>
  <c r="Q55" i="1"/>
  <c r="F55" i="1" s="1"/>
  <c r="Q55" i="3"/>
  <c r="F55" i="3" s="1"/>
  <c r="U55" i="3"/>
  <c r="J55" i="3" s="1"/>
  <c r="T55" i="3"/>
  <c r="I55" i="3" s="1"/>
  <c r="S55" i="3"/>
  <c r="H55" i="3" s="1"/>
  <c r="R55" i="3"/>
  <c r="G55" i="3" s="1"/>
  <c r="P54" i="3"/>
  <c r="E54" i="3" s="1"/>
  <c r="X54" i="3" l="1"/>
  <c r="M54" i="3" s="1"/>
  <c r="V54" i="3"/>
  <c r="K54" i="3" s="1"/>
  <c r="W54" i="3"/>
  <c r="L54" i="3" s="1"/>
  <c r="P53" i="1"/>
  <c r="E53" i="1" s="1"/>
  <c r="W54" i="1"/>
  <c r="L54" i="1" s="1"/>
  <c r="V54" i="1"/>
  <c r="K54" i="1" s="1"/>
  <c r="X54" i="1"/>
  <c r="M54" i="1" s="1"/>
  <c r="R54" i="1"/>
  <c r="G54" i="1" s="1"/>
  <c r="S54" i="1"/>
  <c r="H54" i="1" s="1"/>
  <c r="U54" i="1"/>
  <c r="J54" i="1" s="1"/>
  <c r="T54" i="1"/>
  <c r="I54" i="1" s="1"/>
  <c r="Q54" i="1"/>
  <c r="F54" i="1" s="1"/>
  <c r="U54" i="3"/>
  <c r="J54" i="3" s="1"/>
  <c r="T54" i="3"/>
  <c r="I54" i="3" s="1"/>
  <c r="S54" i="3"/>
  <c r="H54" i="3" s="1"/>
  <c r="R54" i="3"/>
  <c r="G54" i="3" s="1"/>
  <c r="Q54" i="3"/>
  <c r="F54" i="3" s="1"/>
  <c r="P53" i="3"/>
  <c r="E53" i="3" s="1"/>
  <c r="X53" i="3" l="1"/>
  <c r="M53" i="3" s="1"/>
  <c r="W53" i="3"/>
  <c r="L53" i="3" s="1"/>
  <c r="V53" i="3"/>
  <c r="K53" i="3" s="1"/>
  <c r="P52" i="1"/>
  <c r="E52" i="1" s="1"/>
  <c r="X53" i="1"/>
  <c r="M53" i="1" s="1"/>
  <c r="V53" i="1"/>
  <c r="K53" i="1" s="1"/>
  <c r="W53" i="1"/>
  <c r="L53" i="1" s="1"/>
  <c r="T53" i="1"/>
  <c r="I53" i="1" s="1"/>
  <c r="Q53" i="1"/>
  <c r="F53" i="1" s="1"/>
  <c r="S53" i="1"/>
  <c r="H53" i="1" s="1"/>
  <c r="U53" i="1"/>
  <c r="J53" i="1" s="1"/>
  <c r="R53" i="1"/>
  <c r="G53" i="1" s="1"/>
  <c r="T53" i="3"/>
  <c r="I53" i="3" s="1"/>
  <c r="U53" i="3"/>
  <c r="J53" i="3" s="1"/>
  <c r="S53" i="3"/>
  <c r="H53" i="3" s="1"/>
  <c r="R53" i="3"/>
  <c r="G53" i="3" s="1"/>
  <c r="Q53" i="3"/>
  <c r="F53" i="3" s="1"/>
  <c r="P52" i="3"/>
  <c r="E52" i="3" s="1"/>
  <c r="W52" i="3" l="1"/>
  <c r="L52" i="3" s="1"/>
  <c r="X52" i="3"/>
  <c r="M52" i="3" s="1"/>
  <c r="V52" i="3"/>
  <c r="K52" i="3" s="1"/>
  <c r="P51" i="1"/>
  <c r="E51" i="1" s="1"/>
  <c r="X52" i="1"/>
  <c r="M52" i="1" s="1"/>
  <c r="V52" i="1"/>
  <c r="K52" i="1" s="1"/>
  <c r="W52" i="1"/>
  <c r="L52" i="1" s="1"/>
  <c r="R52" i="1"/>
  <c r="G52" i="1" s="1"/>
  <c r="T52" i="1"/>
  <c r="I52" i="1" s="1"/>
  <c r="Q52" i="1"/>
  <c r="F52" i="1" s="1"/>
  <c r="S52" i="1"/>
  <c r="H52" i="1" s="1"/>
  <c r="U52" i="1"/>
  <c r="J52" i="1" s="1"/>
  <c r="U52" i="3"/>
  <c r="J52" i="3" s="1"/>
  <c r="T52" i="3"/>
  <c r="I52" i="3" s="1"/>
  <c r="S52" i="3"/>
  <c r="H52" i="3" s="1"/>
  <c r="R52" i="3"/>
  <c r="G52" i="3" s="1"/>
  <c r="Q52" i="3"/>
  <c r="F52" i="3" s="1"/>
  <c r="P51" i="3"/>
  <c r="E51" i="3" s="1"/>
  <c r="W51" i="3" l="1"/>
  <c r="L51" i="3" s="1"/>
  <c r="V51" i="3"/>
  <c r="K51" i="3" s="1"/>
  <c r="X51" i="3"/>
  <c r="M51" i="3" s="1"/>
  <c r="P50" i="1"/>
  <c r="E50" i="1" s="1"/>
  <c r="X51" i="1"/>
  <c r="M51" i="1" s="1"/>
  <c r="W51" i="1"/>
  <c r="L51" i="1" s="1"/>
  <c r="V51" i="1"/>
  <c r="K51" i="1" s="1"/>
  <c r="T51" i="1"/>
  <c r="I51" i="1" s="1"/>
  <c r="R51" i="1"/>
  <c r="G51" i="1" s="1"/>
  <c r="U51" i="1"/>
  <c r="J51" i="1" s="1"/>
  <c r="S51" i="1"/>
  <c r="H51" i="1" s="1"/>
  <c r="Q51" i="1"/>
  <c r="F51" i="1" s="1"/>
  <c r="S51" i="3"/>
  <c r="H51" i="3" s="1"/>
  <c r="R51" i="3"/>
  <c r="G51" i="3" s="1"/>
  <c r="Q51" i="3"/>
  <c r="F51" i="3" s="1"/>
  <c r="U51" i="3"/>
  <c r="J51" i="3" s="1"/>
  <c r="T51" i="3"/>
  <c r="I51" i="3" s="1"/>
  <c r="P50" i="3"/>
  <c r="E50" i="3" s="1"/>
  <c r="W50" i="3" l="1"/>
  <c r="L50" i="3" s="1"/>
  <c r="X50" i="3"/>
  <c r="M50" i="3" s="1"/>
  <c r="V50" i="3"/>
  <c r="K50" i="3" s="1"/>
  <c r="P49" i="1"/>
  <c r="E49" i="1" s="1"/>
  <c r="W50" i="1"/>
  <c r="L50" i="1" s="1"/>
  <c r="V50" i="1"/>
  <c r="K50" i="1" s="1"/>
  <c r="X50" i="1"/>
  <c r="M50" i="1" s="1"/>
  <c r="S50" i="1"/>
  <c r="H50" i="1" s="1"/>
  <c r="T50" i="1"/>
  <c r="I50" i="1" s="1"/>
  <c r="U50" i="1"/>
  <c r="J50" i="1" s="1"/>
  <c r="Q50" i="1"/>
  <c r="F50" i="1" s="1"/>
  <c r="R50" i="1"/>
  <c r="G50" i="1" s="1"/>
  <c r="T50" i="3"/>
  <c r="I50" i="3" s="1"/>
  <c r="U50" i="3"/>
  <c r="J50" i="3" s="1"/>
  <c r="S50" i="3"/>
  <c r="H50" i="3" s="1"/>
  <c r="R50" i="3"/>
  <c r="G50" i="3" s="1"/>
  <c r="Q50" i="3"/>
  <c r="F50" i="3" s="1"/>
  <c r="P49" i="3"/>
  <c r="E49" i="3" s="1"/>
  <c r="X49" i="3" l="1"/>
  <c r="M49" i="3" s="1"/>
  <c r="W49" i="3"/>
  <c r="L49" i="3" s="1"/>
  <c r="V49" i="3"/>
  <c r="K49" i="3" s="1"/>
  <c r="P48" i="1"/>
  <c r="E48" i="1" s="1"/>
  <c r="X49" i="1"/>
  <c r="M49" i="1" s="1"/>
  <c r="V49" i="1"/>
  <c r="K49" i="1" s="1"/>
  <c r="W49" i="1"/>
  <c r="L49" i="1" s="1"/>
  <c r="U49" i="1"/>
  <c r="J49" i="1" s="1"/>
  <c r="R49" i="1"/>
  <c r="G49" i="1" s="1"/>
  <c r="Q49" i="1"/>
  <c r="F49" i="1" s="1"/>
  <c r="S49" i="1"/>
  <c r="H49" i="1" s="1"/>
  <c r="T49" i="1"/>
  <c r="I49" i="1" s="1"/>
  <c r="U49" i="3"/>
  <c r="J49" i="3" s="1"/>
  <c r="T49" i="3"/>
  <c r="I49" i="3" s="1"/>
  <c r="S49" i="3"/>
  <c r="H49" i="3" s="1"/>
  <c r="R49" i="3"/>
  <c r="G49" i="3" s="1"/>
  <c r="Q49" i="3"/>
  <c r="F49" i="3" s="1"/>
  <c r="P48" i="3"/>
  <c r="E48" i="3" s="1"/>
  <c r="X48" i="3" l="1"/>
  <c r="M48" i="3" s="1"/>
  <c r="W48" i="3"/>
  <c r="L48" i="3" s="1"/>
  <c r="V48" i="3"/>
  <c r="K48" i="3" s="1"/>
  <c r="P47" i="1"/>
  <c r="E47" i="1" s="1"/>
  <c r="X48" i="1"/>
  <c r="M48" i="1" s="1"/>
  <c r="W48" i="1"/>
  <c r="L48" i="1" s="1"/>
  <c r="V48" i="1"/>
  <c r="K48" i="1" s="1"/>
  <c r="T48" i="1"/>
  <c r="I48" i="1" s="1"/>
  <c r="Q48" i="1"/>
  <c r="F48" i="1" s="1"/>
  <c r="R48" i="1"/>
  <c r="G48" i="1" s="1"/>
  <c r="U48" i="1"/>
  <c r="J48" i="1" s="1"/>
  <c r="S48" i="1"/>
  <c r="H48" i="1" s="1"/>
  <c r="Q48" i="3"/>
  <c r="F48" i="3" s="1"/>
  <c r="T48" i="3"/>
  <c r="I48" i="3" s="1"/>
  <c r="S48" i="3"/>
  <c r="H48" i="3" s="1"/>
  <c r="R48" i="3"/>
  <c r="G48" i="3" s="1"/>
  <c r="U48" i="3"/>
  <c r="J48" i="3" s="1"/>
  <c r="P47" i="3"/>
  <c r="E47" i="3" s="1"/>
  <c r="W47" i="3" l="1"/>
  <c r="L47" i="3" s="1"/>
  <c r="V47" i="3"/>
  <c r="K47" i="3" s="1"/>
  <c r="X47" i="3"/>
  <c r="M47" i="3" s="1"/>
  <c r="P46" i="1"/>
  <c r="E46" i="1" s="1"/>
  <c r="V47" i="1"/>
  <c r="K47" i="1" s="1"/>
  <c r="X47" i="1"/>
  <c r="M47" i="1" s="1"/>
  <c r="W47" i="1"/>
  <c r="L47" i="1" s="1"/>
  <c r="T47" i="1"/>
  <c r="I47" i="1" s="1"/>
  <c r="U47" i="1"/>
  <c r="J47" i="1" s="1"/>
  <c r="R47" i="1"/>
  <c r="G47" i="1" s="1"/>
  <c r="Q47" i="1"/>
  <c r="F47" i="1" s="1"/>
  <c r="S47" i="1"/>
  <c r="H47" i="1" s="1"/>
  <c r="T47" i="3"/>
  <c r="I47" i="3" s="1"/>
  <c r="U47" i="3"/>
  <c r="J47" i="3" s="1"/>
  <c r="S47" i="3"/>
  <c r="H47" i="3" s="1"/>
  <c r="R47" i="3"/>
  <c r="G47" i="3" s="1"/>
  <c r="Q47" i="3"/>
  <c r="F47" i="3" s="1"/>
  <c r="P46" i="3"/>
  <c r="E46" i="3" s="1"/>
  <c r="X46" i="3" l="1"/>
  <c r="M46" i="3" s="1"/>
  <c r="V46" i="3"/>
  <c r="K46" i="3" s="1"/>
  <c r="W46" i="3"/>
  <c r="L46" i="3" s="1"/>
  <c r="P45" i="1"/>
  <c r="E45" i="1" s="1"/>
  <c r="W46" i="1"/>
  <c r="L46" i="1" s="1"/>
  <c r="V46" i="1"/>
  <c r="K46" i="1" s="1"/>
  <c r="X46" i="1"/>
  <c r="M46" i="1" s="1"/>
  <c r="U46" i="1"/>
  <c r="J46" i="1" s="1"/>
  <c r="R46" i="1"/>
  <c r="G46" i="1" s="1"/>
  <c r="S46" i="1"/>
  <c r="H46" i="1" s="1"/>
  <c r="Q46" i="1"/>
  <c r="F46" i="1" s="1"/>
  <c r="T46" i="1"/>
  <c r="I46" i="1" s="1"/>
  <c r="T46" i="3"/>
  <c r="I46" i="3" s="1"/>
  <c r="S46" i="3"/>
  <c r="H46" i="3" s="1"/>
  <c r="R46" i="3"/>
  <c r="G46" i="3" s="1"/>
  <c r="Q46" i="3"/>
  <c r="F46" i="3" s="1"/>
  <c r="U46" i="3"/>
  <c r="J46" i="3" s="1"/>
  <c r="P45" i="3"/>
  <c r="E45" i="3" s="1"/>
  <c r="V45" i="3" l="1"/>
  <c r="K45" i="3" s="1"/>
  <c r="W45" i="3"/>
  <c r="L45" i="3" s="1"/>
  <c r="X45" i="3"/>
  <c r="M45" i="3" s="1"/>
  <c r="P44" i="1"/>
  <c r="E44" i="1" s="1"/>
  <c r="X45" i="1"/>
  <c r="M45" i="1" s="1"/>
  <c r="W45" i="1"/>
  <c r="L45" i="1" s="1"/>
  <c r="V45" i="1"/>
  <c r="K45" i="1" s="1"/>
  <c r="Q45" i="1"/>
  <c r="F45" i="1" s="1"/>
  <c r="T45" i="1"/>
  <c r="I45" i="1" s="1"/>
  <c r="R45" i="1"/>
  <c r="G45" i="1" s="1"/>
  <c r="S45" i="1"/>
  <c r="H45" i="1" s="1"/>
  <c r="U45" i="1"/>
  <c r="J45" i="1" s="1"/>
  <c r="U45" i="3"/>
  <c r="J45" i="3" s="1"/>
  <c r="T45" i="3"/>
  <c r="I45" i="3" s="1"/>
  <c r="S45" i="3"/>
  <c r="H45" i="3" s="1"/>
  <c r="R45" i="3"/>
  <c r="G45" i="3" s="1"/>
  <c r="Q45" i="3"/>
  <c r="F45" i="3" s="1"/>
  <c r="P44" i="3"/>
  <c r="E44" i="3" s="1"/>
  <c r="W44" i="3" l="1"/>
  <c r="L44" i="3" s="1"/>
  <c r="V44" i="3"/>
  <c r="K44" i="3" s="1"/>
  <c r="X44" i="3"/>
  <c r="M44" i="3" s="1"/>
  <c r="P43" i="1"/>
  <c r="E43" i="1" s="1"/>
  <c r="X44" i="1"/>
  <c r="M44" i="1" s="1"/>
  <c r="W44" i="1"/>
  <c r="L44" i="1" s="1"/>
  <c r="V44" i="1"/>
  <c r="K44" i="1" s="1"/>
  <c r="U44" i="1"/>
  <c r="J44" i="1" s="1"/>
  <c r="S44" i="1"/>
  <c r="H44" i="1" s="1"/>
  <c r="R44" i="1"/>
  <c r="G44" i="1" s="1"/>
  <c r="T44" i="1"/>
  <c r="I44" i="1" s="1"/>
  <c r="Q44" i="1"/>
  <c r="F44" i="1" s="1"/>
  <c r="T44" i="3"/>
  <c r="I44" i="3" s="1"/>
  <c r="U44" i="3"/>
  <c r="J44" i="3" s="1"/>
  <c r="Q44" i="3"/>
  <c r="F44" i="3" s="1"/>
  <c r="S44" i="3"/>
  <c r="H44" i="3" s="1"/>
  <c r="R44" i="3"/>
  <c r="G44" i="3" s="1"/>
  <c r="P43" i="3"/>
  <c r="E43" i="3" s="1"/>
  <c r="W43" i="3" l="1"/>
  <c r="L43" i="3" s="1"/>
  <c r="V43" i="3"/>
  <c r="K43" i="3" s="1"/>
  <c r="X43" i="3"/>
  <c r="M43" i="3" s="1"/>
  <c r="P42" i="1"/>
  <c r="E42" i="1" s="1"/>
  <c r="W43" i="1"/>
  <c r="L43" i="1" s="1"/>
  <c r="X43" i="1"/>
  <c r="M43" i="1" s="1"/>
  <c r="V43" i="1"/>
  <c r="K43" i="1" s="1"/>
  <c r="Q43" i="1"/>
  <c r="F43" i="1" s="1"/>
  <c r="S43" i="1"/>
  <c r="H43" i="1" s="1"/>
  <c r="R43" i="1"/>
  <c r="G43" i="1" s="1"/>
  <c r="U43" i="1"/>
  <c r="J43" i="1" s="1"/>
  <c r="T43" i="1"/>
  <c r="I43" i="1" s="1"/>
  <c r="R43" i="3"/>
  <c r="G43" i="3" s="1"/>
  <c r="Q43" i="3"/>
  <c r="F43" i="3" s="1"/>
  <c r="U43" i="3"/>
  <c r="J43" i="3" s="1"/>
  <c r="T43" i="3"/>
  <c r="I43" i="3" s="1"/>
  <c r="S43" i="3"/>
  <c r="H43" i="3" s="1"/>
  <c r="P42" i="3"/>
  <c r="E42" i="3" s="1"/>
  <c r="W42" i="3" l="1"/>
  <c r="L42" i="3" s="1"/>
  <c r="X42" i="3"/>
  <c r="M42" i="3" s="1"/>
  <c r="V42" i="3"/>
  <c r="K42" i="3" s="1"/>
  <c r="P41" i="1"/>
  <c r="E41" i="1" s="1"/>
  <c r="W42" i="1"/>
  <c r="L42" i="1" s="1"/>
  <c r="V42" i="1"/>
  <c r="K42" i="1" s="1"/>
  <c r="X42" i="1"/>
  <c r="M42" i="1" s="1"/>
  <c r="R42" i="1"/>
  <c r="G42" i="1" s="1"/>
  <c r="T42" i="1"/>
  <c r="I42" i="1" s="1"/>
  <c r="Q42" i="1"/>
  <c r="F42" i="1" s="1"/>
  <c r="U42" i="1"/>
  <c r="J42" i="1" s="1"/>
  <c r="S42" i="1"/>
  <c r="H42" i="1" s="1"/>
  <c r="U42" i="3"/>
  <c r="J42" i="3" s="1"/>
  <c r="T42" i="3"/>
  <c r="I42" i="3" s="1"/>
  <c r="S42" i="3"/>
  <c r="H42" i="3" s="1"/>
  <c r="R42" i="3"/>
  <c r="G42" i="3" s="1"/>
  <c r="Q42" i="3"/>
  <c r="F42" i="3" s="1"/>
  <c r="P41" i="3"/>
  <c r="E41" i="3" s="1"/>
  <c r="X41" i="3" l="1"/>
  <c r="M41" i="3" s="1"/>
  <c r="W41" i="3"/>
  <c r="L41" i="3" s="1"/>
  <c r="V41" i="3"/>
  <c r="K41" i="3" s="1"/>
  <c r="P40" i="1"/>
  <c r="E40" i="1" s="1"/>
  <c r="X41" i="1"/>
  <c r="M41" i="1" s="1"/>
  <c r="W41" i="1"/>
  <c r="L41" i="1" s="1"/>
  <c r="V41" i="1"/>
  <c r="K41" i="1" s="1"/>
  <c r="Q41" i="1"/>
  <c r="F41" i="1" s="1"/>
  <c r="R41" i="1"/>
  <c r="G41" i="1" s="1"/>
  <c r="S41" i="1"/>
  <c r="H41" i="1" s="1"/>
  <c r="U41" i="1"/>
  <c r="J41" i="1" s="1"/>
  <c r="T41" i="1"/>
  <c r="I41" i="1" s="1"/>
  <c r="T41" i="3"/>
  <c r="I41" i="3" s="1"/>
  <c r="U41" i="3"/>
  <c r="J41" i="3" s="1"/>
  <c r="S41" i="3"/>
  <c r="H41" i="3" s="1"/>
  <c r="R41" i="3"/>
  <c r="G41" i="3" s="1"/>
  <c r="Q41" i="3"/>
  <c r="F41" i="3" s="1"/>
  <c r="P40" i="3"/>
  <c r="E40" i="3" s="1"/>
  <c r="X40" i="3" l="1"/>
  <c r="M40" i="3" s="1"/>
  <c r="W40" i="3"/>
  <c r="L40" i="3" s="1"/>
  <c r="V40" i="3"/>
  <c r="K40" i="3" s="1"/>
  <c r="P39" i="1"/>
  <c r="E39" i="1" s="1"/>
  <c r="X40" i="1"/>
  <c r="M40" i="1" s="1"/>
  <c r="V40" i="1"/>
  <c r="K40" i="1" s="1"/>
  <c r="W40" i="1"/>
  <c r="L40" i="1" s="1"/>
  <c r="Q40" i="1"/>
  <c r="F40" i="1" s="1"/>
  <c r="T40" i="1"/>
  <c r="I40" i="1" s="1"/>
  <c r="S40" i="1"/>
  <c r="H40" i="1" s="1"/>
  <c r="U40" i="1"/>
  <c r="J40" i="1" s="1"/>
  <c r="R40" i="1"/>
  <c r="G40" i="1" s="1"/>
  <c r="U40" i="3"/>
  <c r="J40" i="3" s="1"/>
  <c r="T40" i="3"/>
  <c r="I40" i="3" s="1"/>
  <c r="S40" i="3"/>
  <c r="H40" i="3" s="1"/>
  <c r="R40" i="3"/>
  <c r="G40" i="3" s="1"/>
  <c r="Q40" i="3"/>
  <c r="F40" i="3" s="1"/>
  <c r="P39" i="3"/>
  <c r="E39" i="3" s="1"/>
  <c r="W39" i="3" l="1"/>
  <c r="L39" i="3" s="1"/>
  <c r="V39" i="3"/>
  <c r="K39" i="3" s="1"/>
  <c r="X39" i="3"/>
  <c r="M39" i="3" s="1"/>
  <c r="P38" i="1"/>
  <c r="E38" i="1" s="1"/>
  <c r="X39" i="1"/>
  <c r="M39" i="1" s="1"/>
  <c r="V39" i="1"/>
  <c r="K39" i="1" s="1"/>
  <c r="W39" i="1"/>
  <c r="L39" i="1" s="1"/>
  <c r="U39" i="1"/>
  <c r="J39" i="1" s="1"/>
  <c r="T39" i="1"/>
  <c r="I39" i="1" s="1"/>
  <c r="R39" i="1"/>
  <c r="G39" i="1" s="1"/>
  <c r="S39" i="1"/>
  <c r="H39" i="1" s="1"/>
  <c r="Q39" i="1"/>
  <c r="F39" i="1" s="1"/>
  <c r="U39" i="3"/>
  <c r="J39" i="3" s="1"/>
  <c r="T39" i="3"/>
  <c r="I39" i="3" s="1"/>
  <c r="S39" i="3"/>
  <c r="H39" i="3" s="1"/>
  <c r="R39" i="3"/>
  <c r="G39" i="3" s="1"/>
  <c r="Q39" i="3"/>
  <c r="F39" i="3" s="1"/>
  <c r="P38" i="3"/>
  <c r="E38" i="3" s="1"/>
  <c r="X38" i="3" l="1"/>
  <c r="M38" i="3" s="1"/>
  <c r="V38" i="3"/>
  <c r="K38" i="3" s="1"/>
  <c r="W38" i="3"/>
  <c r="L38" i="3" s="1"/>
  <c r="P37" i="1"/>
  <c r="E37" i="1" s="1"/>
  <c r="W38" i="1"/>
  <c r="L38" i="1" s="1"/>
  <c r="V38" i="1"/>
  <c r="K38" i="1" s="1"/>
  <c r="X38" i="1"/>
  <c r="M38" i="1" s="1"/>
  <c r="U38" i="1"/>
  <c r="J38" i="1" s="1"/>
  <c r="T38" i="1"/>
  <c r="I38" i="1" s="1"/>
  <c r="Q38" i="1"/>
  <c r="F38" i="1" s="1"/>
  <c r="R38" i="1"/>
  <c r="G38" i="1" s="1"/>
  <c r="S38" i="1"/>
  <c r="H38" i="1" s="1"/>
  <c r="T38" i="3"/>
  <c r="I38" i="3" s="1"/>
  <c r="R38" i="3"/>
  <c r="G38" i="3" s="1"/>
  <c r="Q38" i="3"/>
  <c r="F38" i="3" s="1"/>
  <c r="S38" i="3"/>
  <c r="H38" i="3" s="1"/>
  <c r="U38" i="3"/>
  <c r="J38" i="3" s="1"/>
  <c r="P37" i="3"/>
  <c r="E37" i="3" s="1"/>
  <c r="V37" i="3" l="1"/>
  <c r="K37" i="3" s="1"/>
  <c r="X37" i="3"/>
  <c r="M37" i="3" s="1"/>
  <c r="W37" i="3"/>
  <c r="L37" i="3" s="1"/>
  <c r="P36" i="1"/>
  <c r="E36" i="1" s="1"/>
  <c r="X37" i="1"/>
  <c r="M37" i="1" s="1"/>
  <c r="W37" i="1"/>
  <c r="L37" i="1" s="1"/>
  <c r="V37" i="1"/>
  <c r="K37" i="1" s="1"/>
  <c r="U37" i="1"/>
  <c r="J37" i="1" s="1"/>
  <c r="R37" i="1"/>
  <c r="G37" i="1" s="1"/>
  <c r="S37" i="1"/>
  <c r="H37" i="1" s="1"/>
  <c r="Q37" i="1"/>
  <c r="F37" i="1" s="1"/>
  <c r="T37" i="1"/>
  <c r="I37" i="1" s="1"/>
  <c r="T37" i="3"/>
  <c r="I37" i="3" s="1"/>
  <c r="S37" i="3"/>
  <c r="H37" i="3" s="1"/>
  <c r="R37" i="3"/>
  <c r="G37" i="3" s="1"/>
  <c r="Q37" i="3"/>
  <c r="F37" i="3" s="1"/>
  <c r="U37" i="3"/>
  <c r="J37" i="3" s="1"/>
  <c r="P36" i="3"/>
  <c r="E36" i="3" s="1"/>
  <c r="X36" i="3" l="1"/>
  <c r="M36" i="3" s="1"/>
  <c r="W36" i="3"/>
  <c r="L36" i="3" s="1"/>
  <c r="V36" i="3"/>
  <c r="K36" i="3" s="1"/>
  <c r="P35" i="1"/>
  <c r="E35" i="1" s="1"/>
  <c r="X36" i="1"/>
  <c r="M36" i="1" s="1"/>
  <c r="W36" i="1"/>
  <c r="L36" i="1" s="1"/>
  <c r="V36" i="1"/>
  <c r="K36" i="1" s="1"/>
  <c r="Q36" i="1"/>
  <c r="F36" i="1" s="1"/>
  <c r="R36" i="1"/>
  <c r="G36" i="1" s="1"/>
  <c r="U36" i="1"/>
  <c r="J36" i="1" s="1"/>
  <c r="T36" i="1"/>
  <c r="I36" i="1" s="1"/>
  <c r="S36" i="1"/>
  <c r="H36" i="1" s="1"/>
  <c r="U36" i="3"/>
  <c r="J36" i="3" s="1"/>
  <c r="T36" i="3"/>
  <c r="I36" i="3" s="1"/>
  <c r="S36" i="3"/>
  <c r="H36" i="3" s="1"/>
  <c r="R36" i="3"/>
  <c r="G36" i="3" s="1"/>
  <c r="Q36" i="3"/>
  <c r="F36" i="3" s="1"/>
  <c r="P35" i="3"/>
  <c r="E35" i="3" s="1"/>
  <c r="W35" i="3" l="1"/>
  <c r="L35" i="3" s="1"/>
  <c r="V35" i="3"/>
  <c r="K35" i="3" s="1"/>
  <c r="X35" i="3"/>
  <c r="M35" i="3" s="1"/>
  <c r="P34" i="1"/>
  <c r="E34" i="1" s="1"/>
  <c r="V35" i="1"/>
  <c r="K35" i="1" s="1"/>
  <c r="X35" i="1"/>
  <c r="M35" i="1" s="1"/>
  <c r="W35" i="1"/>
  <c r="L35" i="1" s="1"/>
  <c r="Q35" i="1"/>
  <c r="F35" i="1" s="1"/>
  <c r="R35" i="1"/>
  <c r="G35" i="1" s="1"/>
  <c r="S35" i="1"/>
  <c r="H35" i="1" s="1"/>
  <c r="T35" i="1"/>
  <c r="I35" i="1" s="1"/>
  <c r="U35" i="1"/>
  <c r="J35" i="1" s="1"/>
  <c r="T35" i="3"/>
  <c r="I35" i="3" s="1"/>
  <c r="U35" i="3"/>
  <c r="J35" i="3" s="1"/>
  <c r="S35" i="3"/>
  <c r="H35" i="3" s="1"/>
  <c r="R35" i="3"/>
  <c r="G35" i="3" s="1"/>
  <c r="Q35" i="3"/>
  <c r="F35" i="3" s="1"/>
  <c r="P34" i="3"/>
  <c r="E34" i="3" s="1"/>
  <c r="W34" i="3" l="1"/>
  <c r="L34" i="3" s="1"/>
  <c r="X34" i="3"/>
  <c r="M34" i="3" s="1"/>
  <c r="V34" i="3"/>
  <c r="K34" i="3" s="1"/>
  <c r="P33" i="1"/>
  <c r="E33" i="1" s="1"/>
  <c r="W34" i="1"/>
  <c r="L34" i="1" s="1"/>
  <c r="V34" i="1"/>
  <c r="K34" i="1" s="1"/>
  <c r="X34" i="1"/>
  <c r="M34" i="1" s="1"/>
  <c r="T34" i="1"/>
  <c r="I34" i="1" s="1"/>
  <c r="Q34" i="1"/>
  <c r="F34" i="1" s="1"/>
  <c r="U34" i="1"/>
  <c r="J34" i="1" s="1"/>
  <c r="R34" i="1"/>
  <c r="G34" i="1" s="1"/>
  <c r="S34" i="1"/>
  <c r="H34" i="1" s="1"/>
  <c r="U34" i="3"/>
  <c r="J34" i="3" s="1"/>
  <c r="T34" i="3"/>
  <c r="I34" i="3" s="1"/>
  <c r="S34" i="3"/>
  <c r="H34" i="3" s="1"/>
  <c r="R34" i="3"/>
  <c r="G34" i="3" s="1"/>
  <c r="Q34" i="3"/>
  <c r="F34" i="3" s="1"/>
  <c r="P33" i="3"/>
  <c r="E33" i="3" s="1"/>
  <c r="X33" i="3" l="1"/>
  <c r="M33" i="3" s="1"/>
  <c r="W33" i="3"/>
  <c r="L33" i="3" s="1"/>
  <c r="V33" i="3"/>
  <c r="K33" i="3" s="1"/>
  <c r="P32" i="1"/>
  <c r="E32" i="1" s="1"/>
  <c r="X33" i="1"/>
  <c r="M33" i="1" s="1"/>
  <c r="W33" i="1"/>
  <c r="L33" i="1" s="1"/>
  <c r="V33" i="1"/>
  <c r="K33" i="1" s="1"/>
  <c r="R33" i="1"/>
  <c r="G33" i="1" s="1"/>
  <c r="U33" i="1"/>
  <c r="J33" i="1" s="1"/>
  <c r="Q33" i="1"/>
  <c r="F33" i="1" s="1"/>
  <c r="T33" i="1"/>
  <c r="I33" i="1" s="1"/>
  <c r="S33" i="1"/>
  <c r="H33" i="1" s="1"/>
  <c r="S33" i="3"/>
  <c r="H33" i="3" s="1"/>
  <c r="R33" i="3"/>
  <c r="G33" i="3" s="1"/>
  <c r="U33" i="3"/>
  <c r="J33" i="3" s="1"/>
  <c r="T33" i="3"/>
  <c r="I33" i="3" s="1"/>
  <c r="Q33" i="3"/>
  <c r="F33" i="3" s="1"/>
  <c r="P32" i="3"/>
  <c r="E32" i="3" s="1"/>
  <c r="X32" i="3" l="1"/>
  <c r="M32" i="3" s="1"/>
  <c r="W32" i="3"/>
  <c r="L32" i="3" s="1"/>
  <c r="V32" i="3"/>
  <c r="K32" i="3" s="1"/>
  <c r="P31" i="1"/>
  <c r="E31" i="1" s="1"/>
  <c r="X32" i="1"/>
  <c r="M32" i="1" s="1"/>
  <c r="V32" i="1"/>
  <c r="K32" i="1" s="1"/>
  <c r="W32" i="1"/>
  <c r="L32" i="1" s="1"/>
  <c r="T32" i="1"/>
  <c r="I32" i="1" s="1"/>
  <c r="R32" i="1"/>
  <c r="G32" i="1" s="1"/>
  <c r="Q32" i="1"/>
  <c r="F32" i="1" s="1"/>
  <c r="U32" i="1"/>
  <c r="J32" i="1" s="1"/>
  <c r="S32" i="1"/>
  <c r="H32" i="1" s="1"/>
  <c r="T32" i="3"/>
  <c r="I32" i="3" s="1"/>
  <c r="U32" i="3"/>
  <c r="J32" i="3" s="1"/>
  <c r="S32" i="3"/>
  <c r="H32" i="3" s="1"/>
  <c r="R32" i="3"/>
  <c r="G32" i="3" s="1"/>
  <c r="Q32" i="3"/>
  <c r="F32" i="3" s="1"/>
  <c r="P31" i="3"/>
  <c r="E31" i="3" s="1"/>
  <c r="W31" i="3" l="1"/>
  <c r="L31" i="3" s="1"/>
  <c r="V31" i="3"/>
  <c r="K31" i="3" s="1"/>
  <c r="X31" i="3"/>
  <c r="M31" i="3" s="1"/>
  <c r="P30" i="1"/>
  <c r="E30" i="1" s="1"/>
  <c r="X31" i="1"/>
  <c r="M31" i="1" s="1"/>
  <c r="W31" i="1"/>
  <c r="L31" i="1" s="1"/>
  <c r="V31" i="1"/>
  <c r="K31" i="1" s="1"/>
  <c r="Q31" i="1"/>
  <c r="F31" i="1" s="1"/>
  <c r="S31" i="1"/>
  <c r="H31" i="1" s="1"/>
  <c r="R31" i="1"/>
  <c r="G31" i="1" s="1"/>
  <c r="T31" i="1"/>
  <c r="I31" i="1" s="1"/>
  <c r="U31" i="1"/>
  <c r="J31" i="1" s="1"/>
  <c r="U31" i="3"/>
  <c r="J31" i="3" s="1"/>
  <c r="T31" i="3"/>
  <c r="I31" i="3" s="1"/>
  <c r="S31" i="3"/>
  <c r="H31" i="3" s="1"/>
  <c r="R31" i="3"/>
  <c r="G31" i="3" s="1"/>
  <c r="Q31" i="3"/>
  <c r="F31" i="3" s="1"/>
  <c r="P30" i="3"/>
  <c r="E30" i="3" s="1"/>
  <c r="X30" i="3" l="1"/>
  <c r="M30" i="3" s="1"/>
  <c r="V30" i="3"/>
  <c r="K30" i="3" s="1"/>
  <c r="W30" i="3"/>
  <c r="L30" i="3" s="1"/>
  <c r="P29" i="1"/>
  <c r="E29" i="1" s="1"/>
  <c r="W30" i="1"/>
  <c r="L30" i="1" s="1"/>
  <c r="V30" i="1"/>
  <c r="K30" i="1" s="1"/>
  <c r="X30" i="1"/>
  <c r="M30" i="1" s="1"/>
  <c r="R30" i="1"/>
  <c r="G30" i="1" s="1"/>
  <c r="T30" i="1"/>
  <c r="I30" i="1" s="1"/>
  <c r="U30" i="1"/>
  <c r="J30" i="1" s="1"/>
  <c r="S30" i="1"/>
  <c r="H30" i="1" s="1"/>
  <c r="Q30" i="1"/>
  <c r="F30" i="1" s="1"/>
  <c r="Q30" i="3"/>
  <c r="F30" i="3" s="1"/>
  <c r="U30" i="3"/>
  <c r="J30" i="3" s="1"/>
  <c r="T30" i="3"/>
  <c r="I30" i="3" s="1"/>
  <c r="S30" i="3"/>
  <c r="H30" i="3" s="1"/>
  <c r="R30" i="3"/>
  <c r="G30" i="3" s="1"/>
  <c r="P29" i="3"/>
  <c r="E29" i="3" s="1"/>
  <c r="X29" i="3" l="1"/>
  <c r="M29" i="3" s="1"/>
  <c r="V29" i="3"/>
  <c r="K29" i="3" s="1"/>
  <c r="W29" i="3"/>
  <c r="L29" i="3" s="1"/>
  <c r="P28" i="1"/>
  <c r="E28" i="1" s="1"/>
  <c r="X29" i="1"/>
  <c r="M29" i="1" s="1"/>
  <c r="W29" i="1"/>
  <c r="L29" i="1" s="1"/>
  <c r="V29" i="1"/>
  <c r="K29" i="1" s="1"/>
  <c r="S29" i="1"/>
  <c r="H29" i="1" s="1"/>
  <c r="T29" i="1"/>
  <c r="I29" i="1" s="1"/>
  <c r="U29" i="1"/>
  <c r="J29" i="1" s="1"/>
  <c r="R29" i="1"/>
  <c r="G29" i="1" s="1"/>
  <c r="Q29" i="1"/>
  <c r="F29" i="1" s="1"/>
  <c r="T29" i="3"/>
  <c r="I29" i="3" s="1"/>
  <c r="U29" i="3"/>
  <c r="J29" i="3" s="1"/>
  <c r="S29" i="3"/>
  <c r="H29" i="3" s="1"/>
  <c r="R29" i="3"/>
  <c r="G29" i="3" s="1"/>
  <c r="Q29" i="3"/>
  <c r="F29" i="3" s="1"/>
  <c r="P28" i="3"/>
  <c r="E28" i="3" s="1"/>
  <c r="X28" i="3" l="1"/>
  <c r="M28" i="3" s="1"/>
  <c r="W28" i="3"/>
  <c r="L28" i="3" s="1"/>
  <c r="V28" i="3"/>
  <c r="K28" i="3" s="1"/>
  <c r="P27" i="1"/>
  <c r="E27" i="1" s="1"/>
  <c r="X28" i="1"/>
  <c r="M28" i="1" s="1"/>
  <c r="V28" i="1"/>
  <c r="K28" i="1" s="1"/>
  <c r="W28" i="1"/>
  <c r="L28" i="1" s="1"/>
  <c r="S28" i="1"/>
  <c r="H28" i="1" s="1"/>
  <c r="Q28" i="1"/>
  <c r="F28" i="1" s="1"/>
  <c r="R28" i="1"/>
  <c r="G28" i="1" s="1"/>
  <c r="U28" i="1"/>
  <c r="J28" i="1" s="1"/>
  <c r="T28" i="1"/>
  <c r="I28" i="1" s="1"/>
  <c r="T28" i="3"/>
  <c r="I28" i="3" s="1"/>
  <c r="S28" i="3"/>
  <c r="H28" i="3" s="1"/>
  <c r="U28" i="3"/>
  <c r="J28" i="3" s="1"/>
  <c r="R28" i="3"/>
  <c r="G28" i="3" s="1"/>
  <c r="Q28" i="3"/>
  <c r="F28" i="3" s="1"/>
  <c r="P27" i="3"/>
  <c r="E27" i="3" s="1"/>
  <c r="W27" i="3" l="1"/>
  <c r="L27" i="3" s="1"/>
  <c r="V27" i="3"/>
  <c r="K27" i="3" s="1"/>
  <c r="X27" i="3"/>
  <c r="M27" i="3" s="1"/>
  <c r="P26" i="1"/>
  <c r="E26" i="1" s="1"/>
  <c r="V27" i="1"/>
  <c r="K27" i="1" s="1"/>
  <c r="X27" i="1"/>
  <c r="M27" i="1" s="1"/>
  <c r="W27" i="1"/>
  <c r="L27" i="1" s="1"/>
  <c r="Q27" i="1"/>
  <c r="F27" i="1" s="1"/>
  <c r="S27" i="1"/>
  <c r="H27" i="1" s="1"/>
  <c r="T27" i="1"/>
  <c r="I27" i="1" s="1"/>
  <c r="R27" i="1"/>
  <c r="G27" i="1" s="1"/>
  <c r="U27" i="1"/>
  <c r="J27" i="1" s="1"/>
  <c r="U27" i="3"/>
  <c r="J27" i="3" s="1"/>
  <c r="T27" i="3"/>
  <c r="I27" i="3" s="1"/>
  <c r="S27" i="3"/>
  <c r="H27" i="3" s="1"/>
  <c r="R27" i="3"/>
  <c r="G27" i="3" s="1"/>
  <c r="Q27" i="3"/>
  <c r="F27" i="3" s="1"/>
  <c r="P26" i="3"/>
  <c r="E26" i="3" s="1"/>
  <c r="V26" i="3" l="1"/>
  <c r="K26" i="3" s="1"/>
  <c r="X26" i="3"/>
  <c r="M26" i="3" s="1"/>
  <c r="W26" i="3"/>
  <c r="L26" i="3" s="1"/>
  <c r="P25" i="1"/>
  <c r="E25" i="1" s="1"/>
  <c r="W26" i="1"/>
  <c r="L26" i="1" s="1"/>
  <c r="V26" i="1"/>
  <c r="K26" i="1" s="1"/>
  <c r="X26" i="1"/>
  <c r="M26" i="1" s="1"/>
  <c r="U26" i="1"/>
  <c r="J26" i="1" s="1"/>
  <c r="S26" i="1"/>
  <c r="H26" i="1" s="1"/>
  <c r="R26" i="1"/>
  <c r="G26" i="1" s="1"/>
  <c r="T26" i="1"/>
  <c r="I26" i="1" s="1"/>
  <c r="Q26" i="1"/>
  <c r="F26" i="1" s="1"/>
  <c r="T26" i="3"/>
  <c r="I26" i="3" s="1"/>
  <c r="U26" i="3"/>
  <c r="J26" i="3" s="1"/>
  <c r="S26" i="3"/>
  <c r="H26" i="3" s="1"/>
  <c r="R26" i="3"/>
  <c r="G26" i="3" s="1"/>
  <c r="Q26" i="3"/>
  <c r="F26" i="3" s="1"/>
  <c r="P25" i="3"/>
  <c r="E25" i="3" s="1"/>
  <c r="X25" i="3" l="1"/>
  <c r="M25" i="3" s="1"/>
  <c r="V25" i="3"/>
  <c r="K25" i="3" s="1"/>
  <c r="W25" i="3"/>
  <c r="L25" i="3" s="1"/>
  <c r="P24" i="1"/>
  <c r="E24" i="1" s="1"/>
  <c r="X25" i="1"/>
  <c r="M25" i="1" s="1"/>
  <c r="W25" i="1"/>
  <c r="L25" i="1" s="1"/>
  <c r="V25" i="1"/>
  <c r="K25" i="1" s="1"/>
  <c r="R25" i="1"/>
  <c r="G25" i="1" s="1"/>
  <c r="S25" i="1"/>
  <c r="H25" i="1" s="1"/>
  <c r="Q25" i="1"/>
  <c r="F25" i="1" s="1"/>
  <c r="U25" i="1"/>
  <c r="J25" i="1" s="1"/>
  <c r="T25" i="1"/>
  <c r="I25" i="1" s="1"/>
  <c r="R25" i="3"/>
  <c r="G25" i="3" s="1"/>
  <c r="Q25" i="3"/>
  <c r="F25" i="3" s="1"/>
  <c r="U25" i="3"/>
  <c r="J25" i="3" s="1"/>
  <c r="T25" i="3"/>
  <c r="I25" i="3" s="1"/>
  <c r="S25" i="3"/>
  <c r="H25" i="3" s="1"/>
  <c r="P24" i="3"/>
  <c r="E24" i="3" s="1"/>
  <c r="V24" i="3" l="1"/>
  <c r="K24" i="3" s="1"/>
  <c r="X24" i="3"/>
  <c r="M24" i="3" s="1"/>
  <c r="W24" i="3"/>
  <c r="L24" i="3" s="1"/>
  <c r="P23" i="1"/>
  <c r="X24" i="1"/>
  <c r="M24" i="1" s="1"/>
  <c r="V24" i="1"/>
  <c r="K24" i="1" s="1"/>
  <c r="W24" i="1"/>
  <c r="L24" i="1" s="1"/>
  <c r="Q24" i="1"/>
  <c r="F24" i="1" s="1"/>
  <c r="T24" i="1"/>
  <c r="I24" i="1" s="1"/>
  <c r="R24" i="1"/>
  <c r="G24" i="1" s="1"/>
  <c r="S24" i="1"/>
  <c r="H24" i="1" s="1"/>
  <c r="U24" i="1"/>
  <c r="J24" i="1" s="1"/>
  <c r="U24" i="3"/>
  <c r="J24" i="3" s="1"/>
  <c r="R24" i="3"/>
  <c r="G24" i="3" s="1"/>
  <c r="Q24" i="3"/>
  <c r="F24" i="3" s="1"/>
  <c r="T24" i="3"/>
  <c r="I24" i="3" s="1"/>
  <c r="S24" i="3"/>
  <c r="H24" i="3" s="1"/>
  <c r="P23" i="3"/>
  <c r="E23" i="3" s="1"/>
  <c r="E23" i="1" l="1"/>
  <c r="P22" i="1"/>
  <c r="E22" i="1" s="1"/>
  <c r="P22" i="3"/>
  <c r="E22" i="3" s="1"/>
  <c r="W23" i="3"/>
  <c r="L23" i="3" s="1"/>
  <c r="V23" i="3"/>
  <c r="K23" i="3" s="1"/>
  <c r="X23" i="3"/>
  <c r="M23" i="3" s="1"/>
  <c r="X23" i="1"/>
  <c r="M23" i="1" s="1"/>
  <c r="W23" i="1"/>
  <c r="L23" i="1" s="1"/>
  <c r="V23" i="1"/>
  <c r="K23" i="1" s="1"/>
  <c r="T23" i="1"/>
  <c r="I23" i="1" s="1"/>
  <c r="Q23" i="1"/>
  <c r="F23" i="1" s="1"/>
  <c r="U23" i="1"/>
  <c r="J23" i="1" s="1"/>
  <c r="R23" i="1"/>
  <c r="G23" i="1" s="1"/>
  <c r="S23" i="1"/>
  <c r="H23" i="1" s="1"/>
  <c r="T23" i="3"/>
  <c r="I23" i="3" s="1"/>
  <c r="U23" i="3"/>
  <c r="J23" i="3" s="1"/>
  <c r="S23" i="3"/>
  <c r="H23" i="3" s="1"/>
  <c r="R23" i="3"/>
  <c r="G23" i="3" s="1"/>
  <c r="Q23" i="3"/>
  <c r="F23" i="3" s="1"/>
  <c r="X22" i="3" l="1"/>
  <c r="M22" i="3" s="1"/>
  <c r="W22" i="3"/>
  <c r="L22" i="3" s="1"/>
  <c r="V22" i="3"/>
  <c r="K22" i="3" s="1"/>
  <c r="W22" i="1"/>
  <c r="L22" i="1" s="1"/>
  <c r="V22" i="1"/>
  <c r="K22" i="1" s="1"/>
  <c r="X22" i="1"/>
  <c r="M22" i="1" s="1"/>
  <c r="S22" i="1"/>
  <c r="H22" i="1" s="1"/>
  <c r="T22" i="1"/>
  <c r="I22" i="1" s="1"/>
  <c r="U22" i="1"/>
  <c r="J22" i="1" s="1"/>
  <c r="Q22" i="1"/>
  <c r="F22" i="1" s="1"/>
  <c r="R22" i="1"/>
  <c r="G22" i="1" s="1"/>
  <c r="U22" i="3"/>
  <c r="J22" i="3" s="1"/>
  <c r="T22" i="3"/>
  <c r="I22" i="3" s="1"/>
  <c r="S22" i="3"/>
  <c r="H22" i="3" s="1"/>
  <c r="R22" i="3"/>
  <c r="G22" i="3" s="1"/>
  <c r="Q22" i="3"/>
  <c r="F22" i="3" s="1"/>
  <c r="R10" i="3" l="1"/>
  <c r="Y10" i="3"/>
  <c r="E335" i="3"/>
  <c r="S335" i="3"/>
  <c r="H335" i="3" s="1"/>
  <c r="U335" i="3"/>
  <c r="T335" i="3"/>
  <c r="T121" i="3"/>
  <c r="W335" i="3"/>
  <c r="L335" i="3" s="1"/>
  <c r="X335" i="3"/>
  <c r="X121" i="3" s="1"/>
  <c r="Q335" i="3"/>
  <c r="V335" i="3"/>
  <c r="V121" i="3" s="1"/>
  <c r="R335" i="3"/>
  <c r="R121" i="3"/>
  <c r="G121" i="3" s="1"/>
  <c r="R122" i="3"/>
  <c r="G122" i="3" s="1"/>
  <c r="R123" i="3"/>
  <c r="E121" i="3"/>
  <c r="K121" i="3" l="1"/>
  <c r="V122" i="3"/>
  <c r="K122" i="3" s="1"/>
  <c r="W121" i="3"/>
  <c r="J335" i="3"/>
  <c r="U121" i="3"/>
  <c r="G123" i="3"/>
  <c r="R124" i="3"/>
  <c r="G335" i="3"/>
  <c r="F335" i="3"/>
  <c r="Q121" i="3"/>
  <c r="I121" i="3"/>
  <c r="T122" i="3"/>
  <c r="V123" i="3"/>
  <c r="M121" i="3"/>
  <c r="X122" i="3"/>
  <c r="L121" i="3"/>
  <c r="W122" i="3"/>
  <c r="K335" i="3"/>
  <c r="M335" i="3"/>
  <c r="I335" i="3"/>
  <c r="S121" i="3"/>
  <c r="M122" i="3" l="1"/>
  <c r="X123" i="3"/>
  <c r="H121" i="3"/>
  <c r="S122" i="3"/>
  <c r="K123" i="3"/>
  <c r="V124" i="3"/>
  <c r="G124" i="3"/>
  <c r="R125" i="3"/>
  <c r="E122" i="3"/>
  <c r="J121" i="3"/>
  <c r="U122" i="3"/>
  <c r="L122" i="3"/>
  <c r="W123" i="3"/>
  <c r="F121" i="3"/>
  <c r="Q122" i="3"/>
  <c r="I122" i="3"/>
  <c r="T123" i="3"/>
  <c r="J122" i="3" l="1"/>
  <c r="U123" i="3"/>
  <c r="E123" i="3"/>
  <c r="I123" i="3"/>
  <c r="T124" i="3"/>
  <c r="K124" i="3"/>
  <c r="V125" i="3"/>
  <c r="H122" i="3"/>
  <c r="S123" i="3"/>
  <c r="L123" i="3"/>
  <c r="W124" i="3"/>
  <c r="M123" i="3"/>
  <c r="X124" i="3"/>
  <c r="G125" i="3"/>
  <c r="R126" i="3"/>
  <c r="F122" i="3"/>
  <c r="Q123" i="3"/>
  <c r="H123" i="3" l="1"/>
  <c r="S124" i="3"/>
  <c r="K125" i="3"/>
  <c r="V126" i="3"/>
  <c r="I124" i="3"/>
  <c r="T125" i="3"/>
  <c r="F123" i="3"/>
  <c r="Q124" i="3"/>
  <c r="G126" i="3"/>
  <c r="R127" i="3"/>
  <c r="M124" i="3"/>
  <c r="X125" i="3"/>
  <c r="E124" i="3"/>
  <c r="L124" i="3"/>
  <c r="W125" i="3"/>
  <c r="J123" i="3"/>
  <c r="U124" i="3"/>
  <c r="G127" i="3" l="1"/>
  <c r="R128" i="3"/>
  <c r="L125" i="3"/>
  <c r="W126" i="3"/>
  <c r="E125" i="3"/>
  <c r="F124" i="3"/>
  <c r="Q125" i="3"/>
  <c r="J124" i="3"/>
  <c r="U125" i="3"/>
  <c r="I125" i="3"/>
  <c r="T126" i="3"/>
  <c r="K126" i="3"/>
  <c r="V127" i="3"/>
  <c r="M125" i="3"/>
  <c r="X126" i="3"/>
  <c r="H124" i="3"/>
  <c r="S125" i="3"/>
  <c r="H125" i="3" l="1"/>
  <c r="S126" i="3"/>
  <c r="L126" i="3"/>
  <c r="W127" i="3"/>
  <c r="J125" i="3"/>
  <c r="U126" i="3"/>
  <c r="F125" i="3"/>
  <c r="Q126" i="3"/>
  <c r="E126" i="3"/>
  <c r="X127" i="3"/>
  <c r="M126" i="3"/>
  <c r="K127" i="3"/>
  <c r="V128" i="3"/>
  <c r="G128" i="3"/>
  <c r="R129" i="3"/>
  <c r="I126" i="3"/>
  <c r="T127" i="3"/>
  <c r="F126" i="3" l="1"/>
  <c r="Q127" i="3"/>
  <c r="J126" i="3"/>
  <c r="U127" i="3"/>
  <c r="M127" i="3"/>
  <c r="X128" i="3"/>
  <c r="E127" i="3"/>
  <c r="I127" i="3"/>
  <c r="T128" i="3"/>
  <c r="G129" i="3"/>
  <c r="R130" i="3"/>
  <c r="L127" i="3"/>
  <c r="W128" i="3"/>
  <c r="K128" i="3"/>
  <c r="V129" i="3"/>
  <c r="H126" i="3"/>
  <c r="S127" i="3"/>
  <c r="H127" i="3" l="1"/>
  <c r="S128" i="3"/>
  <c r="I128" i="3"/>
  <c r="T129" i="3"/>
  <c r="E128" i="3"/>
  <c r="M128" i="3"/>
  <c r="X129" i="3"/>
  <c r="J127" i="3"/>
  <c r="U128" i="3"/>
  <c r="G130" i="3"/>
  <c r="R131" i="3"/>
  <c r="Q128" i="3"/>
  <c r="F127" i="3"/>
  <c r="K129" i="3"/>
  <c r="V130" i="3"/>
  <c r="L128" i="3"/>
  <c r="W129" i="3"/>
  <c r="M129" i="3" l="1"/>
  <c r="X130" i="3"/>
  <c r="G131" i="3"/>
  <c r="R132" i="3"/>
  <c r="J128" i="3"/>
  <c r="U129" i="3"/>
  <c r="L129" i="3"/>
  <c r="W130" i="3"/>
  <c r="E129" i="3"/>
  <c r="K130" i="3"/>
  <c r="V131" i="3"/>
  <c r="I129" i="3"/>
  <c r="T130" i="3"/>
  <c r="H128" i="3"/>
  <c r="S129" i="3"/>
  <c r="F128" i="3"/>
  <c r="Q129" i="3"/>
  <c r="L130" i="3" l="1"/>
  <c r="W131" i="3"/>
  <c r="I130" i="3"/>
  <c r="T131" i="3"/>
  <c r="K131" i="3"/>
  <c r="V132" i="3"/>
  <c r="E130" i="3"/>
  <c r="F129" i="3"/>
  <c r="Q130" i="3"/>
  <c r="H129" i="3"/>
  <c r="S130" i="3"/>
  <c r="J129" i="3"/>
  <c r="U130" i="3"/>
  <c r="G132" i="3"/>
  <c r="R133" i="3"/>
  <c r="M130" i="3"/>
  <c r="X131" i="3"/>
  <c r="F130" i="3" l="1"/>
  <c r="Q131" i="3"/>
  <c r="K132" i="3"/>
  <c r="V133" i="3"/>
  <c r="H130" i="3"/>
  <c r="S131" i="3"/>
  <c r="E131" i="3"/>
  <c r="M131" i="3"/>
  <c r="X132" i="3"/>
  <c r="G133" i="3"/>
  <c r="R134" i="3"/>
  <c r="I131" i="3"/>
  <c r="T132" i="3"/>
  <c r="J130" i="3"/>
  <c r="U131" i="3"/>
  <c r="L131" i="3"/>
  <c r="W132" i="3"/>
  <c r="M132" i="3" l="1"/>
  <c r="X133" i="3"/>
  <c r="L132" i="3"/>
  <c r="W133" i="3"/>
  <c r="J131" i="3"/>
  <c r="U132" i="3"/>
  <c r="I132" i="3"/>
  <c r="T133" i="3"/>
  <c r="E132" i="3"/>
  <c r="H131" i="3"/>
  <c r="S132" i="3"/>
  <c r="K133" i="3"/>
  <c r="V134" i="3"/>
  <c r="G134" i="3"/>
  <c r="R135" i="3"/>
  <c r="F131" i="3"/>
  <c r="Q132" i="3"/>
  <c r="E133" i="3" l="1"/>
  <c r="I133" i="3"/>
  <c r="T134" i="3"/>
  <c r="F132" i="3"/>
  <c r="Q133" i="3"/>
  <c r="J132" i="3"/>
  <c r="U133" i="3"/>
  <c r="G135" i="3"/>
  <c r="R136" i="3"/>
  <c r="L133" i="3"/>
  <c r="W134" i="3"/>
  <c r="K134" i="3"/>
  <c r="V135" i="3"/>
  <c r="M133" i="3"/>
  <c r="X134" i="3"/>
  <c r="H132" i="3"/>
  <c r="S133" i="3"/>
  <c r="G136" i="3" l="1"/>
  <c r="R137" i="3"/>
  <c r="F133" i="3"/>
  <c r="Q134" i="3"/>
  <c r="L134" i="3"/>
  <c r="W135" i="3"/>
  <c r="J133" i="3"/>
  <c r="U134" i="3"/>
  <c r="H133" i="3"/>
  <c r="S134" i="3"/>
  <c r="M134" i="3"/>
  <c r="X135" i="3"/>
  <c r="I134" i="3"/>
  <c r="T135" i="3"/>
  <c r="K135" i="3"/>
  <c r="V136" i="3"/>
  <c r="E134" i="3"/>
  <c r="L135" i="3" l="1"/>
  <c r="W136" i="3"/>
  <c r="H134" i="3"/>
  <c r="S135" i="3"/>
  <c r="J134" i="3"/>
  <c r="U135" i="3"/>
  <c r="E135" i="3"/>
  <c r="K136" i="3"/>
  <c r="V137" i="3"/>
  <c r="F134" i="3"/>
  <c r="Q135" i="3"/>
  <c r="I135" i="3"/>
  <c r="T136" i="3"/>
  <c r="M135" i="3"/>
  <c r="X136" i="3"/>
  <c r="G137" i="3"/>
  <c r="R138" i="3"/>
  <c r="F135" i="3" l="1"/>
  <c r="Q136" i="3"/>
  <c r="K137" i="3"/>
  <c r="V138" i="3"/>
  <c r="G138" i="3"/>
  <c r="R139" i="3"/>
  <c r="E136" i="3"/>
  <c r="M136" i="3"/>
  <c r="X137" i="3"/>
  <c r="J135" i="3"/>
  <c r="U136" i="3"/>
  <c r="H135" i="3"/>
  <c r="S136" i="3"/>
  <c r="I136" i="3"/>
  <c r="T137" i="3"/>
  <c r="L136" i="3"/>
  <c r="W137" i="3"/>
  <c r="J136" i="3" l="1"/>
  <c r="U137" i="3"/>
  <c r="M137" i="3"/>
  <c r="X138" i="3"/>
  <c r="E137" i="3"/>
  <c r="L137" i="3"/>
  <c r="W138" i="3"/>
  <c r="I137" i="3"/>
  <c r="T138" i="3"/>
  <c r="G139" i="3"/>
  <c r="R140" i="3"/>
  <c r="H136" i="3"/>
  <c r="S137" i="3"/>
  <c r="K138" i="3"/>
  <c r="V139" i="3"/>
  <c r="F136" i="3"/>
  <c r="Q137" i="3"/>
  <c r="G140" i="3" l="1"/>
  <c r="R141" i="3"/>
  <c r="I138" i="3"/>
  <c r="T139" i="3"/>
  <c r="F137" i="3"/>
  <c r="Q138" i="3"/>
  <c r="L138" i="3"/>
  <c r="W139" i="3"/>
  <c r="E138" i="3"/>
  <c r="K139" i="3"/>
  <c r="V140" i="3"/>
  <c r="M138" i="3"/>
  <c r="X139" i="3"/>
  <c r="H137" i="3"/>
  <c r="S138" i="3"/>
  <c r="J137" i="3"/>
  <c r="U138" i="3"/>
  <c r="E139" i="3" l="1"/>
  <c r="L139" i="3"/>
  <c r="W140" i="3"/>
  <c r="J138" i="3"/>
  <c r="U139" i="3"/>
  <c r="H138" i="3"/>
  <c r="S139" i="3"/>
  <c r="F138" i="3"/>
  <c r="Q139" i="3"/>
  <c r="M139" i="3"/>
  <c r="X140" i="3"/>
  <c r="I139" i="3"/>
  <c r="T140" i="3"/>
  <c r="K140" i="3"/>
  <c r="V141" i="3"/>
  <c r="G141" i="3"/>
  <c r="R142" i="3"/>
  <c r="L140" i="3" l="1"/>
  <c r="W141" i="3"/>
  <c r="F139" i="3"/>
  <c r="Q140" i="3"/>
  <c r="H139" i="3"/>
  <c r="S140" i="3"/>
  <c r="G142" i="3"/>
  <c r="R143" i="3"/>
  <c r="J139" i="3"/>
  <c r="U140" i="3"/>
  <c r="K141" i="3"/>
  <c r="V142" i="3"/>
  <c r="I140" i="3"/>
  <c r="T141" i="3"/>
  <c r="M140" i="3"/>
  <c r="X141" i="3"/>
  <c r="E140" i="3"/>
  <c r="J140" i="3" l="1"/>
  <c r="U141" i="3"/>
  <c r="G143" i="3"/>
  <c r="R144" i="3"/>
  <c r="E141" i="3"/>
  <c r="M141" i="3"/>
  <c r="X142" i="3"/>
  <c r="H140" i="3"/>
  <c r="S141" i="3"/>
  <c r="F140" i="3"/>
  <c r="Q141" i="3"/>
  <c r="I141" i="3"/>
  <c r="T142" i="3"/>
  <c r="K142" i="3"/>
  <c r="V143" i="3"/>
  <c r="L141" i="3"/>
  <c r="W142" i="3"/>
  <c r="E142" i="3" l="1"/>
  <c r="F141" i="3"/>
  <c r="Q142" i="3"/>
  <c r="H141" i="3"/>
  <c r="S142" i="3"/>
  <c r="L142" i="3"/>
  <c r="W143" i="3"/>
  <c r="M142" i="3"/>
  <c r="X143" i="3"/>
  <c r="K143" i="3"/>
  <c r="V144" i="3"/>
  <c r="G144" i="3"/>
  <c r="R145" i="3"/>
  <c r="I142" i="3"/>
  <c r="T143" i="3"/>
  <c r="J141" i="3"/>
  <c r="U142" i="3"/>
  <c r="M143" i="3" l="1"/>
  <c r="X144" i="3"/>
  <c r="L143" i="3"/>
  <c r="W144" i="3"/>
  <c r="I143" i="3"/>
  <c r="T144" i="3"/>
  <c r="F142" i="3"/>
  <c r="Q143" i="3"/>
  <c r="K144" i="3"/>
  <c r="V145" i="3"/>
  <c r="J142" i="3"/>
  <c r="U143" i="3"/>
  <c r="S143" i="3"/>
  <c r="H142" i="3"/>
  <c r="G145" i="3"/>
  <c r="R146" i="3"/>
  <c r="E143" i="3"/>
  <c r="J143" i="3" l="1"/>
  <c r="U144" i="3"/>
  <c r="K145" i="3"/>
  <c r="V146" i="3"/>
  <c r="E144" i="3"/>
  <c r="F143" i="3"/>
  <c r="Q144" i="3"/>
  <c r="I144" i="3"/>
  <c r="T145" i="3"/>
  <c r="G146" i="3"/>
  <c r="R147" i="3"/>
  <c r="L144" i="3"/>
  <c r="W145" i="3"/>
  <c r="M144" i="3"/>
  <c r="X145" i="3"/>
  <c r="H143" i="3"/>
  <c r="S144" i="3"/>
  <c r="F144" i="3" l="1"/>
  <c r="Q145" i="3"/>
  <c r="M145" i="3"/>
  <c r="X146" i="3"/>
  <c r="E145" i="3"/>
  <c r="L145" i="3"/>
  <c r="W146" i="3"/>
  <c r="K146" i="3"/>
  <c r="V147" i="3"/>
  <c r="I145" i="3"/>
  <c r="T146" i="3"/>
  <c r="H144" i="3"/>
  <c r="S145" i="3"/>
  <c r="G147" i="3"/>
  <c r="R148" i="3"/>
  <c r="J144" i="3"/>
  <c r="U145" i="3"/>
  <c r="I146" i="3" l="1"/>
  <c r="T147" i="3"/>
  <c r="K147" i="3"/>
  <c r="V148" i="3"/>
  <c r="J145" i="3"/>
  <c r="U146" i="3"/>
  <c r="L146" i="3"/>
  <c r="W147" i="3"/>
  <c r="R149" i="3"/>
  <c r="G148" i="3"/>
  <c r="E146" i="3"/>
  <c r="M146" i="3"/>
  <c r="X147" i="3"/>
  <c r="F145" i="3"/>
  <c r="Q146" i="3"/>
  <c r="H145" i="3"/>
  <c r="S146" i="3"/>
  <c r="E147" i="3" l="1"/>
  <c r="S147" i="3"/>
  <c r="H146" i="3"/>
  <c r="J146" i="3"/>
  <c r="U147" i="3"/>
  <c r="G149" i="3"/>
  <c r="R150" i="3"/>
  <c r="L147" i="3"/>
  <c r="W148" i="3"/>
  <c r="F146" i="3"/>
  <c r="Q147" i="3"/>
  <c r="K148" i="3"/>
  <c r="V149" i="3"/>
  <c r="M147" i="3"/>
  <c r="X148" i="3"/>
  <c r="I147" i="3"/>
  <c r="T148" i="3"/>
  <c r="F147" i="3" l="1"/>
  <c r="Q148" i="3"/>
  <c r="G150" i="3"/>
  <c r="R151" i="3"/>
  <c r="L148" i="3"/>
  <c r="W149" i="3"/>
  <c r="I148" i="3"/>
  <c r="T149" i="3"/>
  <c r="M148" i="3"/>
  <c r="X149" i="3"/>
  <c r="J147" i="3"/>
  <c r="U148" i="3"/>
  <c r="K149" i="3"/>
  <c r="V150" i="3"/>
  <c r="H147" i="3"/>
  <c r="S148" i="3"/>
  <c r="E148" i="3"/>
  <c r="J148" i="3" l="1"/>
  <c r="U149" i="3"/>
  <c r="I149" i="3"/>
  <c r="T150" i="3"/>
  <c r="M149" i="3"/>
  <c r="X150" i="3"/>
  <c r="E149" i="3"/>
  <c r="L149" i="3"/>
  <c r="W150" i="3"/>
  <c r="H148" i="3"/>
  <c r="S149" i="3"/>
  <c r="G151" i="3"/>
  <c r="R152" i="3"/>
  <c r="K150" i="3"/>
  <c r="V151" i="3"/>
  <c r="F148" i="3"/>
  <c r="Q149" i="3"/>
  <c r="L150" i="3" l="1"/>
  <c r="W151" i="3"/>
  <c r="F149" i="3"/>
  <c r="Q150" i="3"/>
  <c r="E150" i="3"/>
  <c r="K151" i="3"/>
  <c r="V152" i="3"/>
  <c r="M150" i="3"/>
  <c r="X151" i="3"/>
  <c r="G152" i="3"/>
  <c r="R153" i="3"/>
  <c r="I150" i="3"/>
  <c r="T151" i="3"/>
  <c r="H149" i="3"/>
  <c r="S150" i="3"/>
  <c r="J149" i="3"/>
  <c r="U150" i="3"/>
  <c r="F150" i="3" l="1"/>
  <c r="Q151" i="3"/>
  <c r="M151" i="3"/>
  <c r="X152" i="3"/>
  <c r="K152" i="3"/>
  <c r="V153" i="3"/>
  <c r="J150" i="3"/>
  <c r="U151" i="3"/>
  <c r="E151" i="3"/>
  <c r="L151" i="3"/>
  <c r="W152" i="3"/>
  <c r="H150" i="3"/>
  <c r="S151" i="3"/>
  <c r="I151" i="3"/>
  <c r="T152" i="3"/>
  <c r="G153" i="3"/>
  <c r="R154" i="3"/>
  <c r="J151" i="3" l="1"/>
  <c r="U152" i="3"/>
  <c r="G154" i="3"/>
  <c r="R155" i="3"/>
  <c r="L152" i="3"/>
  <c r="W153" i="3"/>
  <c r="E152" i="3"/>
  <c r="K153" i="3"/>
  <c r="V154" i="3"/>
  <c r="I152" i="3"/>
  <c r="T153" i="3"/>
  <c r="M152" i="3"/>
  <c r="X153" i="3"/>
  <c r="H151" i="3"/>
  <c r="S152" i="3"/>
  <c r="F151" i="3"/>
  <c r="Q152" i="3"/>
  <c r="K154" i="3" l="1"/>
  <c r="V155" i="3"/>
  <c r="F152" i="3"/>
  <c r="Q153" i="3"/>
  <c r="H152" i="3"/>
  <c r="S153" i="3"/>
  <c r="M153" i="3"/>
  <c r="X154" i="3"/>
  <c r="E153" i="3"/>
  <c r="L153" i="3"/>
  <c r="W154" i="3"/>
  <c r="G155" i="3"/>
  <c r="R156" i="3"/>
  <c r="J152" i="3"/>
  <c r="U153" i="3"/>
  <c r="I153" i="3"/>
  <c r="T154" i="3"/>
  <c r="M154" i="3" l="1"/>
  <c r="X155" i="3"/>
  <c r="I154" i="3"/>
  <c r="T155" i="3"/>
  <c r="L154" i="3"/>
  <c r="W155" i="3"/>
  <c r="E154" i="3"/>
  <c r="H153" i="3"/>
  <c r="S154" i="3"/>
  <c r="J153" i="3"/>
  <c r="U154" i="3"/>
  <c r="F153" i="3"/>
  <c r="Q154" i="3"/>
  <c r="G156" i="3"/>
  <c r="R157" i="3"/>
  <c r="K155" i="3"/>
  <c r="V156" i="3"/>
  <c r="H154" i="3" l="1"/>
  <c r="S155" i="3"/>
  <c r="E155" i="3"/>
  <c r="K156" i="3"/>
  <c r="V157" i="3"/>
  <c r="L155" i="3"/>
  <c r="W156" i="3"/>
  <c r="G157" i="3"/>
  <c r="R158" i="3"/>
  <c r="I155" i="3"/>
  <c r="T156" i="3"/>
  <c r="F154" i="3"/>
  <c r="Q155" i="3"/>
  <c r="M155" i="3"/>
  <c r="X156" i="3"/>
  <c r="J154" i="3"/>
  <c r="U155" i="3"/>
  <c r="G158" i="3" l="1"/>
  <c r="R159" i="3"/>
  <c r="L156" i="3"/>
  <c r="W157" i="3"/>
  <c r="J155" i="3"/>
  <c r="U156" i="3"/>
  <c r="M156" i="3"/>
  <c r="X157" i="3"/>
  <c r="E156" i="3"/>
  <c r="F155" i="3"/>
  <c r="Q156" i="3"/>
  <c r="H155" i="3"/>
  <c r="S156" i="3"/>
  <c r="I156" i="3"/>
  <c r="T157" i="3"/>
  <c r="K157" i="3"/>
  <c r="V158" i="3"/>
  <c r="M157" i="3" l="1"/>
  <c r="X158" i="3"/>
  <c r="K158" i="3"/>
  <c r="V159" i="3"/>
  <c r="L157" i="3"/>
  <c r="W158" i="3"/>
  <c r="E157" i="3"/>
  <c r="J156" i="3"/>
  <c r="U157" i="3"/>
  <c r="I157" i="3"/>
  <c r="T158" i="3"/>
  <c r="H156" i="3"/>
  <c r="S157" i="3"/>
  <c r="G159" i="3"/>
  <c r="R160" i="3"/>
  <c r="F156" i="3"/>
  <c r="Q157" i="3"/>
  <c r="E158" i="3" l="1"/>
  <c r="L158" i="3"/>
  <c r="W159" i="3"/>
  <c r="I158" i="3"/>
  <c r="T159" i="3"/>
  <c r="J157" i="3"/>
  <c r="U158" i="3"/>
  <c r="F157" i="3"/>
  <c r="Q158" i="3"/>
  <c r="G160" i="3"/>
  <c r="R161" i="3"/>
  <c r="K159" i="3"/>
  <c r="V160" i="3"/>
  <c r="H157" i="3"/>
  <c r="S158" i="3"/>
  <c r="M158" i="3"/>
  <c r="X159" i="3"/>
  <c r="F158" i="3" l="1"/>
  <c r="Q159" i="3"/>
  <c r="X160" i="3"/>
  <c r="M159" i="3"/>
  <c r="J158" i="3"/>
  <c r="U159" i="3"/>
  <c r="H158" i="3"/>
  <c r="S159" i="3"/>
  <c r="I159" i="3"/>
  <c r="T160" i="3"/>
  <c r="K160" i="3"/>
  <c r="V161" i="3"/>
  <c r="L159" i="3"/>
  <c r="W160" i="3"/>
  <c r="G161" i="3"/>
  <c r="R162" i="3"/>
  <c r="E159" i="3"/>
  <c r="I160" i="3" l="1"/>
  <c r="T161" i="3"/>
  <c r="H159" i="3"/>
  <c r="S160" i="3"/>
  <c r="E160" i="3"/>
  <c r="J159" i="3"/>
  <c r="U160" i="3"/>
  <c r="G162" i="3"/>
  <c r="R163" i="3"/>
  <c r="M160" i="3"/>
  <c r="X161" i="3"/>
  <c r="L160" i="3"/>
  <c r="W161" i="3"/>
  <c r="K161" i="3"/>
  <c r="V162" i="3"/>
  <c r="F159" i="3"/>
  <c r="Q160" i="3"/>
  <c r="M161" i="3" l="1"/>
  <c r="X162" i="3"/>
  <c r="J160" i="3"/>
  <c r="U161" i="3"/>
  <c r="E161" i="3"/>
  <c r="G163" i="3"/>
  <c r="R164" i="3"/>
  <c r="Q161" i="3"/>
  <c r="F160" i="3"/>
  <c r="K162" i="3"/>
  <c r="V163" i="3"/>
  <c r="H160" i="3"/>
  <c r="S161" i="3"/>
  <c r="L161" i="3"/>
  <c r="W162" i="3"/>
  <c r="T162" i="3"/>
  <c r="I161" i="3"/>
  <c r="K163" i="3" l="1"/>
  <c r="V164" i="3"/>
  <c r="I162" i="3"/>
  <c r="T163" i="3"/>
  <c r="L162" i="3"/>
  <c r="W163" i="3"/>
  <c r="F161" i="3"/>
  <c r="Q162" i="3"/>
  <c r="G164" i="3"/>
  <c r="R165" i="3"/>
  <c r="E162" i="3"/>
  <c r="H161" i="3"/>
  <c r="S162" i="3"/>
  <c r="J161" i="3"/>
  <c r="U162" i="3"/>
  <c r="M162" i="3"/>
  <c r="X163" i="3"/>
  <c r="L163" i="3" l="1"/>
  <c r="W164" i="3"/>
  <c r="G165" i="3"/>
  <c r="R166" i="3"/>
  <c r="F162" i="3"/>
  <c r="Q163" i="3"/>
  <c r="I163" i="3"/>
  <c r="T164" i="3"/>
  <c r="H162" i="3"/>
  <c r="S163" i="3"/>
  <c r="K164" i="3"/>
  <c r="V165" i="3"/>
  <c r="E163" i="3"/>
  <c r="M163" i="3"/>
  <c r="X164" i="3"/>
  <c r="J162" i="3"/>
  <c r="U163" i="3"/>
  <c r="G166" i="3" l="1"/>
  <c r="R167" i="3"/>
  <c r="H163" i="3"/>
  <c r="S164" i="3"/>
  <c r="I164" i="3"/>
  <c r="T165" i="3"/>
  <c r="U164" i="3"/>
  <c r="J163" i="3"/>
  <c r="M164" i="3"/>
  <c r="X165" i="3"/>
  <c r="F163" i="3"/>
  <c r="Q164" i="3"/>
  <c r="E164" i="3"/>
  <c r="K165" i="3"/>
  <c r="V166" i="3"/>
  <c r="L164" i="3"/>
  <c r="W165" i="3"/>
  <c r="J164" i="3" l="1"/>
  <c r="U165" i="3"/>
  <c r="I165" i="3"/>
  <c r="T166" i="3"/>
  <c r="K166" i="3"/>
  <c r="V167" i="3"/>
  <c r="M165" i="3"/>
  <c r="X166" i="3"/>
  <c r="L165" i="3"/>
  <c r="W166" i="3"/>
  <c r="H164" i="3"/>
  <c r="S165" i="3"/>
  <c r="E165" i="3"/>
  <c r="G167" i="3"/>
  <c r="R168" i="3"/>
  <c r="F164" i="3"/>
  <c r="Q165" i="3"/>
  <c r="H165" i="3" l="1"/>
  <c r="S166" i="3"/>
  <c r="K167" i="3"/>
  <c r="V168" i="3"/>
  <c r="G168" i="3"/>
  <c r="R169" i="3"/>
  <c r="I166" i="3"/>
  <c r="T167" i="3"/>
  <c r="E166" i="3"/>
  <c r="J165" i="3"/>
  <c r="U166" i="3"/>
  <c r="L166" i="3"/>
  <c r="W167" i="3"/>
  <c r="M166" i="3"/>
  <c r="X167" i="3"/>
  <c r="F165" i="3"/>
  <c r="Q166" i="3"/>
  <c r="L167" i="3" l="1"/>
  <c r="W168" i="3"/>
  <c r="J166" i="3"/>
  <c r="U167" i="3"/>
  <c r="E167" i="3"/>
  <c r="I167" i="3"/>
  <c r="T168" i="3"/>
  <c r="F166" i="3"/>
  <c r="Q167" i="3"/>
  <c r="G169" i="3"/>
  <c r="R170" i="3"/>
  <c r="M167" i="3"/>
  <c r="X168" i="3"/>
  <c r="K168" i="3"/>
  <c r="V169" i="3"/>
  <c r="H166" i="3"/>
  <c r="S167" i="3"/>
  <c r="I168" i="3" l="1"/>
  <c r="T169" i="3"/>
  <c r="K169" i="3"/>
  <c r="V170" i="3"/>
  <c r="M168" i="3"/>
  <c r="X169" i="3"/>
  <c r="H167" i="3"/>
  <c r="S168" i="3"/>
  <c r="E168" i="3"/>
  <c r="J167" i="3"/>
  <c r="U168" i="3"/>
  <c r="L168" i="3"/>
  <c r="W169" i="3"/>
  <c r="F167" i="3"/>
  <c r="Q168" i="3"/>
  <c r="G170" i="3"/>
  <c r="R171" i="3"/>
  <c r="H168" i="3" l="1"/>
  <c r="S169" i="3"/>
  <c r="G171" i="3"/>
  <c r="R172" i="3"/>
  <c r="K170" i="3"/>
  <c r="V171" i="3"/>
  <c r="I169" i="3"/>
  <c r="T170" i="3"/>
  <c r="E169" i="3"/>
  <c r="F168" i="3"/>
  <c r="Q169" i="3"/>
  <c r="L169" i="3"/>
  <c r="W170" i="3"/>
  <c r="J168" i="3"/>
  <c r="U169" i="3"/>
  <c r="X170" i="3"/>
  <c r="M169" i="3"/>
  <c r="M170" i="3" l="1"/>
  <c r="X171" i="3"/>
  <c r="I170" i="3"/>
  <c r="T171" i="3"/>
  <c r="F169" i="3"/>
  <c r="Q170" i="3"/>
  <c r="G172" i="3"/>
  <c r="R173" i="3"/>
  <c r="J169" i="3"/>
  <c r="U170" i="3"/>
  <c r="K171" i="3"/>
  <c r="V172" i="3"/>
  <c r="H169" i="3"/>
  <c r="S170" i="3"/>
  <c r="E170" i="3"/>
  <c r="L170" i="3"/>
  <c r="W171" i="3"/>
  <c r="J170" i="3" l="1"/>
  <c r="U171" i="3"/>
  <c r="L171" i="3"/>
  <c r="W172" i="3"/>
  <c r="T172" i="3"/>
  <c r="I171" i="3"/>
  <c r="G173" i="3"/>
  <c r="R174" i="3"/>
  <c r="E171" i="3"/>
  <c r="H170" i="3"/>
  <c r="S171" i="3"/>
  <c r="F170" i="3"/>
  <c r="Q171" i="3"/>
  <c r="M171" i="3"/>
  <c r="X172" i="3"/>
  <c r="K172" i="3"/>
  <c r="V173" i="3"/>
  <c r="G174" i="3" l="1"/>
  <c r="R175" i="3"/>
  <c r="I172" i="3"/>
  <c r="T173" i="3"/>
  <c r="L172" i="3"/>
  <c r="W173" i="3"/>
  <c r="F171" i="3"/>
  <c r="Q172" i="3"/>
  <c r="H171" i="3"/>
  <c r="S172" i="3"/>
  <c r="M172" i="3"/>
  <c r="X173" i="3"/>
  <c r="J171" i="3"/>
  <c r="U172" i="3"/>
  <c r="K173" i="3"/>
  <c r="V174" i="3"/>
  <c r="E172" i="3"/>
  <c r="L173" i="3" l="1"/>
  <c r="W174" i="3"/>
  <c r="G175" i="3"/>
  <c r="R176" i="3"/>
  <c r="M173" i="3"/>
  <c r="X174" i="3"/>
  <c r="F172" i="3"/>
  <c r="Q173" i="3"/>
  <c r="J172" i="3"/>
  <c r="U173" i="3"/>
  <c r="K174" i="3"/>
  <c r="V175" i="3"/>
  <c r="I173" i="3"/>
  <c r="T174" i="3"/>
  <c r="H172" i="3"/>
  <c r="S173" i="3"/>
  <c r="E173" i="3"/>
  <c r="J173" i="3" l="1"/>
  <c r="U174" i="3"/>
  <c r="K175" i="3"/>
  <c r="V176" i="3"/>
  <c r="R177" i="3"/>
  <c r="G176" i="3"/>
  <c r="E174" i="3"/>
  <c r="M174" i="3"/>
  <c r="X175" i="3"/>
  <c r="I174" i="3"/>
  <c r="T175" i="3"/>
  <c r="F173" i="3"/>
  <c r="Q174" i="3"/>
  <c r="L174" i="3"/>
  <c r="W175" i="3"/>
  <c r="H173" i="3"/>
  <c r="S174" i="3"/>
  <c r="F174" i="3" l="1"/>
  <c r="Q175" i="3"/>
  <c r="I175" i="3"/>
  <c r="T176" i="3"/>
  <c r="K176" i="3"/>
  <c r="V177" i="3"/>
  <c r="J174" i="3"/>
  <c r="U175" i="3"/>
  <c r="L175" i="3"/>
  <c r="W176" i="3"/>
  <c r="M175" i="3"/>
  <c r="X176" i="3"/>
  <c r="E175" i="3"/>
  <c r="H174" i="3"/>
  <c r="S175" i="3"/>
  <c r="G177" i="3"/>
  <c r="R178" i="3"/>
  <c r="H175" i="3" l="1"/>
  <c r="S176" i="3"/>
  <c r="M176" i="3"/>
  <c r="X177" i="3"/>
  <c r="G178" i="3"/>
  <c r="R179" i="3"/>
  <c r="J175" i="3"/>
  <c r="U176" i="3"/>
  <c r="F175" i="3"/>
  <c r="Q176" i="3"/>
  <c r="I176" i="3"/>
  <c r="T177" i="3"/>
  <c r="E176" i="3"/>
  <c r="L176" i="3"/>
  <c r="W177" i="3"/>
  <c r="K177" i="3"/>
  <c r="V178" i="3"/>
  <c r="L177" i="3" l="1"/>
  <c r="W178" i="3"/>
  <c r="J176" i="3"/>
  <c r="U177" i="3"/>
  <c r="I177" i="3"/>
  <c r="T178" i="3"/>
  <c r="G179" i="3"/>
  <c r="R180" i="3"/>
  <c r="Q177" i="3"/>
  <c r="F176" i="3"/>
  <c r="M177" i="3"/>
  <c r="X178" i="3"/>
  <c r="E177" i="3"/>
  <c r="H176" i="3"/>
  <c r="S177" i="3"/>
  <c r="K178" i="3"/>
  <c r="V179" i="3"/>
  <c r="J177" i="3" l="1"/>
  <c r="U178" i="3"/>
  <c r="G180" i="3"/>
  <c r="R181" i="3"/>
  <c r="H177" i="3"/>
  <c r="S178" i="3"/>
  <c r="I178" i="3"/>
  <c r="T179" i="3"/>
  <c r="K179" i="3"/>
  <c r="V180" i="3"/>
  <c r="M178" i="3"/>
  <c r="X179" i="3"/>
  <c r="L178" i="3"/>
  <c r="W179" i="3"/>
  <c r="F177" i="3"/>
  <c r="Q178" i="3"/>
  <c r="E178" i="3"/>
  <c r="E179" i="3" l="1"/>
  <c r="Q179" i="3"/>
  <c r="F178" i="3"/>
  <c r="H178" i="3"/>
  <c r="S179" i="3"/>
  <c r="K180" i="3"/>
  <c r="V181" i="3"/>
  <c r="G181" i="3"/>
  <c r="R182" i="3"/>
  <c r="L179" i="3"/>
  <c r="W180" i="3"/>
  <c r="J178" i="3"/>
  <c r="U179" i="3"/>
  <c r="M179" i="3"/>
  <c r="X180" i="3"/>
  <c r="I179" i="3"/>
  <c r="T180" i="3"/>
  <c r="J179" i="3" l="1"/>
  <c r="U180" i="3"/>
  <c r="M180" i="3"/>
  <c r="X181" i="3"/>
  <c r="F179" i="3"/>
  <c r="Q180" i="3"/>
  <c r="L180" i="3"/>
  <c r="W181" i="3"/>
  <c r="G182" i="3"/>
  <c r="R183" i="3"/>
  <c r="H179" i="3"/>
  <c r="S180" i="3"/>
  <c r="E180" i="3"/>
  <c r="I180" i="3"/>
  <c r="T181" i="3"/>
  <c r="K181" i="3"/>
  <c r="V182" i="3"/>
  <c r="H180" i="3" l="1"/>
  <c r="S181" i="3"/>
  <c r="G183" i="3"/>
  <c r="R184" i="3"/>
  <c r="L181" i="3"/>
  <c r="W182" i="3"/>
  <c r="K182" i="3"/>
  <c r="V183" i="3"/>
  <c r="J180" i="3"/>
  <c r="U181" i="3"/>
  <c r="Q181" i="3"/>
  <c r="F180" i="3"/>
  <c r="I181" i="3"/>
  <c r="T182" i="3"/>
  <c r="E181" i="3"/>
  <c r="M181" i="3"/>
  <c r="X182" i="3"/>
  <c r="F181" i="3" l="1"/>
  <c r="Q182" i="3"/>
  <c r="J181" i="3"/>
  <c r="U182" i="3"/>
  <c r="L182" i="3"/>
  <c r="W183" i="3"/>
  <c r="K183" i="3"/>
  <c r="V184" i="3"/>
  <c r="S182" i="3"/>
  <c r="H181" i="3"/>
  <c r="E182" i="3"/>
  <c r="M182" i="3"/>
  <c r="X183" i="3"/>
  <c r="G184" i="3"/>
  <c r="R185" i="3"/>
  <c r="I182" i="3"/>
  <c r="T183" i="3"/>
  <c r="H182" i="3" l="1"/>
  <c r="S183" i="3"/>
  <c r="M183" i="3"/>
  <c r="X184" i="3"/>
  <c r="G185" i="3"/>
  <c r="R186" i="3"/>
  <c r="F182" i="3"/>
  <c r="Q183" i="3"/>
  <c r="K184" i="3"/>
  <c r="V185" i="3"/>
  <c r="I183" i="3"/>
  <c r="T184" i="3"/>
  <c r="L183" i="3"/>
  <c r="W184" i="3"/>
  <c r="J182" i="3"/>
  <c r="U183" i="3"/>
  <c r="E183" i="3"/>
  <c r="L184" i="3" l="1"/>
  <c r="W185" i="3"/>
  <c r="I184" i="3"/>
  <c r="T185" i="3"/>
  <c r="M184" i="3"/>
  <c r="X185" i="3"/>
  <c r="G186" i="3"/>
  <c r="R187" i="3"/>
  <c r="J183" i="3"/>
  <c r="U184" i="3"/>
  <c r="F183" i="3"/>
  <c r="Q184" i="3"/>
  <c r="E184" i="3"/>
  <c r="K185" i="3"/>
  <c r="V186" i="3"/>
  <c r="S184" i="3"/>
  <c r="H183" i="3"/>
  <c r="G187" i="3" l="1"/>
  <c r="R188" i="3"/>
  <c r="X186" i="3"/>
  <c r="M185" i="3"/>
  <c r="E185" i="3"/>
  <c r="I185" i="3"/>
  <c r="T186" i="3"/>
  <c r="K186" i="3"/>
  <c r="V187" i="3"/>
  <c r="L185" i="3"/>
  <c r="W186" i="3"/>
  <c r="J184" i="3"/>
  <c r="U185" i="3"/>
  <c r="F184" i="3"/>
  <c r="Q185" i="3"/>
  <c r="H184" i="3"/>
  <c r="S185" i="3"/>
  <c r="F185" i="3" l="1"/>
  <c r="Q186" i="3"/>
  <c r="H185" i="3"/>
  <c r="S186" i="3"/>
  <c r="E186" i="3"/>
  <c r="L186" i="3"/>
  <c r="W187" i="3"/>
  <c r="M186" i="3"/>
  <c r="X187" i="3"/>
  <c r="J185" i="3"/>
  <c r="U186" i="3"/>
  <c r="K187" i="3"/>
  <c r="V188" i="3"/>
  <c r="I186" i="3"/>
  <c r="T187" i="3"/>
  <c r="G188" i="3"/>
  <c r="R189" i="3"/>
  <c r="J186" i="3" l="1"/>
  <c r="U187" i="3"/>
  <c r="F186" i="3"/>
  <c r="Q187" i="3"/>
  <c r="M187" i="3"/>
  <c r="X188" i="3"/>
  <c r="L187" i="3"/>
  <c r="W188" i="3"/>
  <c r="G189" i="3"/>
  <c r="R190" i="3"/>
  <c r="I187" i="3"/>
  <c r="T188" i="3"/>
  <c r="E187" i="3"/>
  <c r="K188" i="3"/>
  <c r="V189" i="3"/>
  <c r="H186" i="3"/>
  <c r="S187" i="3"/>
  <c r="L188" i="3" l="1"/>
  <c r="W189" i="3"/>
  <c r="M188" i="3"/>
  <c r="X189" i="3"/>
  <c r="I188" i="3"/>
  <c r="T189" i="3"/>
  <c r="F187" i="3"/>
  <c r="Q188" i="3"/>
  <c r="H187" i="3"/>
  <c r="S188" i="3"/>
  <c r="K189" i="3"/>
  <c r="V190" i="3"/>
  <c r="E188" i="3"/>
  <c r="G190" i="3"/>
  <c r="R191" i="3"/>
  <c r="J187" i="3"/>
  <c r="U188" i="3"/>
  <c r="Q189" i="3" l="1"/>
  <c r="F188" i="3"/>
  <c r="M189" i="3"/>
  <c r="X190" i="3"/>
  <c r="J188" i="3"/>
  <c r="U189" i="3"/>
  <c r="K190" i="3"/>
  <c r="V191" i="3"/>
  <c r="L189" i="3"/>
  <c r="W190" i="3"/>
  <c r="G191" i="3"/>
  <c r="R192" i="3"/>
  <c r="I189" i="3"/>
  <c r="T190" i="3"/>
  <c r="E189" i="3"/>
  <c r="H188" i="3"/>
  <c r="S189" i="3"/>
  <c r="H189" i="3" l="1"/>
  <c r="S190" i="3"/>
  <c r="J189" i="3"/>
  <c r="U190" i="3"/>
  <c r="I190" i="3"/>
  <c r="T191" i="3"/>
  <c r="E190" i="3"/>
  <c r="K191" i="3"/>
  <c r="V192" i="3"/>
  <c r="G192" i="3"/>
  <c r="R193" i="3"/>
  <c r="M190" i="3"/>
  <c r="X191" i="3"/>
  <c r="L190" i="3"/>
  <c r="W191" i="3"/>
  <c r="F189" i="3"/>
  <c r="Q190" i="3"/>
  <c r="K192" i="3" l="1"/>
  <c r="V193" i="3"/>
  <c r="F190" i="3"/>
  <c r="Q191" i="3"/>
  <c r="M191" i="3"/>
  <c r="X192" i="3"/>
  <c r="E191" i="3"/>
  <c r="J190" i="3"/>
  <c r="U191" i="3"/>
  <c r="I191" i="3"/>
  <c r="T192" i="3"/>
  <c r="L191" i="3"/>
  <c r="W192" i="3"/>
  <c r="G193" i="3"/>
  <c r="R194" i="3"/>
  <c r="H190" i="3"/>
  <c r="S191" i="3"/>
  <c r="G194" i="3" l="1"/>
  <c r="R195" i="3"/>
  <c r="F191" i="3"/>
  <c r="Q192" i="3"/>
  <c r="J191" i="3"/>
  <c r="U192" i="3"/>
  <c r="E192" i="3"/>
  <c r="M192" i="3"/>
  <c r="X193" i="3"/>
  <c r="I192" i="3"/>
  <c r="T193" i="3"/>
  <c r="K193" i="3"/>
  <c r="V194" i="3"/>
  <c r="H191" i="3"/>
  <c r="S192" i="3"/>
  <c r="L192" i="3"/>
  <c r="W193" i="3"/>
  <c r="H192" i="3" l="1"/>
  <c r="S193" i="3"/>
  <c r="F192" i="3"/>
  <c r="Q193" i="3"/>
  <c r="K194" i="3"/>
  <c r="V195" i="3"/>
  <c r="I193" i="3"/>
  <c r="T194" i="3"/>
  <c r="J192" i="3"/>
  <c r="U193" i="3"/>
  <c r="L193" i="3"/>
  <c r="W194" i="3"/>
  <c r="E193" i="3"/>
  <c r="M193" i="3"/>
  <c r="X194" i="3"/>
  <c r="G195" i="3"/>
  <c r="R196" i="3"/>
  <c r="J193" i="3" l="1"/>
  <c r="U194" i="3"/>
  <c r="L194" i="3"/>
  <c r="W195" i="3"/>
  <c r="T195" i="3"/>
  <c r="I194" i="3"/>
  <c r="E194" i="3"/>
  <c r="H193" i="3"/>
  <c r="S194" i="3"/>
  <c r="M194" i="3"/>
  <c r="X195" i="3"/>
  <c r="F193" i="3"/>
  <c r="Q194" i="3"/>
  <c r="G196" i="3"/>
  <c r="R197" i="3"/>
  <c r="K195" i="3"/>
  <c r="V196" i="3"/>
  <c r="G197" i="3" l="1"/>
  <c r="R198" i="3"/>
  <c r="F194" i="3"/>
  <c r="Q195" i="3"/>
  <c r="L195" i="3"/>
  <c r="W196" i="3"/>
  <c r="J194" i="3"/>
  <c r="U195" i="3"/>
  <c r="E195" i="3"/>
  <c r="I195" i="3"/>
  <c r="T196" i="3"/>
  <c r="K196" i="3"/>
  <c r="V197" i="3"/>
  <c r="M195" i="3"/>
  <c r="X196" i="3"/>
  <c r="H194" i="3"/>
  <c r="S195" i="3"/>
  <c r="H195" i="3" l="1"/>
  <c r="S196" i="3"/>
  <c r="M196" i="3"/>
  <c r="X197" i="3"/>
  <c r="L196" i="3"/>
  <c r="W197" i="3"/>
  <c r="E196" i="3"/>
  <c r="J195" i="3"/>
  <c r="U196" i="3"/>
  <c r="K197" i="3"/>
  <c r="V198" i="3"/>
  <c r="I196" i="3"/>
  <c r="T197" i="3"/>
  <c r="F195" i="3"/>
  <c r="Q196" i="3"/>
  <c r="G198" i="3"/>
  <c r="R199" i="3"/>
  <c r="L197" i="3" l="1"/>
  <c r="W198" i="3"/>
  <c r="M197" i="3"/>
  <c r="X198" i="3"/>
  <c r="G199" i="3"/>
  <c r="R200" i="3"/>
  <c r="E197" i="3"/>
  <c r="K198" i="3"/>
  <c r="V199" i="3"/>
  <c r="F196" i="3"/>
  <c r="Q197" i="3"/>
  <c r="I197" i="3"/>
  <c r="T198" i="3"/>
  <c r="J196" i="3"/>
  <c r="U197" i="3"/>
  <c r="H196" i="3"/>
  <c r="S197" i="3"/>
  <c r="J197" i="3" l="1"/>
  <c r="U198" i="3"/>
  <c r="I198" i="3"/>
  <c r="T199" i="3"/>
  <c r="E198" i="3"/>
  <c r="K199" i="3"/>
  <c r="V200" i="3"/>
  <c r="L198" i="3"/>
  <c r="W199" i="3"/>
  <c r="M198" i="3"/>
  <c r="X199" i="3"/>
  <c r="F197" i="3"/>
  <c r="Q198" i="3"/>
  <c r="H197" i="3"/>
  <c r="S198" i="3"/>
  <c r="G200" i="3"/>
  <c r="R201" i="3"/>
  <c r="K200" i="3" l="1"/>
  <c r="V201" i="3"/>
  <c r="E199" i="3"/>
  <c r="M199" i="3"/>
  <c r="X200" i="3"/>
  <c r="J198" i="3"/>
  <c r="U199" i="3"/>
  <c r="I199" i="3"/>
  <c r="T200" i="3"/>
  <c r="H198" i="3"/>
  <c r="S199" i="3"/>
  <c r="G201" i="3"/>
  <c r="R202" i="3"/>
  <c r="F198" i="3"/>
  <c r="Q199" i="3"/>
  <c r="L199" i="3"/>
  <c r="W200" i="3"/>
  <c r="E200" i="3" l="1"/>
  <c r="J199" i="3"/>
  <c r="U200" i="3"/>
  <c r="I200" i="3"/>
  <c r="T201" i="3"/>
  <c r="R203" i="3"/>
  <c r="G202" i="3"/>
  <c r="L200" i="3"/>
  <c r="W201" i="3"/>
  <c r="F199" i="3"/>
  <c r="Q200" i="3"/>
  <c r="M200" i="3"/>
  <c r="X201" i="3"/>
  <c r="V202" i="3"/>
  <c r="K201" i="3"/>
  <c r="H199" i="3"/>
  <c r="S200" i="3"/>
  <c r="K202" i="3" l="1"/>
  <c r="V203" i="3"/>
  <c r="L201" i="3"/>
  <c r="W202" i="3"/>
  <c r="I201" i="3"/>
  <c r="T202" i="3"/>
  <c r="M201" i="3"/>
  <c r="X202" i="3"/>
  <c r="J200" i="3"/>
  <c r="U201" i="3"/>
  <c r="F200" i="3"/>
  <c r="Q201" i="3"/>
  <c r="H200" i="3"/>
  <c r="S201" i="3"/>
  <c r="E201" i="3"/>
  <c r="G203" i="3"/>
  <c r="R204" i="3"/>
  <c r="M202" i="3" l="1"/>
  <c r="X203" i="3"/>
  <c r="I202" i="3"/>
  <c r="T203" i="3"/>
  <c r="G204" i="3"/>
  <c r="R205" i="3"/>
  <c r="K203" i="3"/>
  <c r="V204" i="3"/>
  <c r="L202" i="3"/>
  <c r="W203" i="3"/>
  <c r="F201" i="3"/>
  <c r="Q202" i="3"/>
  <c r="J201" i="3"/>
  <c r="U202" i="3"/>
  <c r="E202" i="3"/>
  <c r="H201" i="3"/>
  <c r="S202" i="3"/>
  <c r="H202" i="3" l="1"/>
  <c r="S203" i="3"/>
  <c r="I203" i="3"/>
  <c r="T204" i="3"/>
  <c r="J202" i="3"/>
  <c r="U203" i="3"/>
  <c r="V205" i="3"/>
  <c r="K204" i="3"/>
  <c r="M203" i="3"/>
  <c r="X204" i="3"/>
  <c r="E203" i="3"/>
  <c r="G205" i="3"/>
  <c r="R206" i="3"/>
  <c r="L203" i="3"/>
  <c r="W204" i="3"/>
  <c r="F202" i="3"/>
  <c r="Q203" i="3"/>
  <c r="F203" i="3" l="1"/>
  <c r="Q204" i="3"/>
  <c r="I204" i="3"/>
  <c r="T205" i="3"/>
  <c r="J203" i="3"/>
  <c r="U204" i="3"/>
  <c r="R207" i="3"/>
  <c r="G206" i="3"/>
  <c r="H203" i="3"/>
  <c r="S204" i="3"/>
  <c r="E204" i="3"/>
  <c r="L204" i="3"/>
  <c r="W205" i="3"/>
  <c r="X205" i="3"/>
  <c r="M204" i="3"/>
  <c r="K205" i="3"/>
  <c r="V206" i="3"/>
  <c r="E205" i="3" l="1"/>
  <c r="G207" i="3"/>
  <c r="R208" i="3"/>
  <c r="I205" i="3"/>
  <c r="T206" i="3"/>
  <c r="H204" i="3"/>
  <c r="S205" i="3"/>
  <c r="L205" i="3"/>
  <c r="W206" i="3"/>
  <c r="F204" i="3"/>
  <c r="Q205" i="3"/>
  <c r="K206" i="3"/>
  <c r="V207" i="3"/>
  <c r="J204" i="3"/>
  <c r="U205" i="3"/>
  <c r="M205" i="3"/>
  <c r="X206" i="3"/>
  <c r="U206" i="3" l="1"/>
  <c r="J205" i="3"/>
  <c r="K207" i="3"/>
  <c r="V208" i="3"/>
  <c r="G208" i="3"/>
  <c r="R209" i="3"/>
  <c r="X207" i="3"/>
  <c r="M206" i="3"/>
  <c r="I206" i="3"/>
  <c r="T207" i="3"/>
  <c r="E206" i="3"/>
  <c r="H205" i="3"/>
  <c r="S206" i="3"/>
  <c r="F205" i="3"/>
  <c r="Q206" i="3"/>
  <c r="L206" i="3"/>
  <c r="W207" i="3"/>
  <c r="G209" i="3" l="1"/>
  <c r="R210" i="3"/>
  <c r="F206" i="3"/>
  <c r="Q207" i="3"/>
  <c r="H206" i="3"/>
  <c r="S207" i="3"/>
  <c r="I207" i="3"/>
  <c r="T208" i="3"/>
  <c r="J206" i="3"/>
  <c r="U207" i="3"/>
  <c r="K208" i="3"/>
  <c r="V209" i="3"/>
  <c r="L207" i="3"/>
  <c r="W208" i="3"/>
  <c r="E207" i="3"/>
  <c r="M207" i="3"/>
  <c r="X208" i="3"/>
  <c r="J207" i="3" l="1"/>
  <c r="U208" i="3"/>
  <c r="H207" i="3"/>
  <c r="S208" i="3"/>
  <c r="E208" i="3"/>
  <c r="G210" i="3"/>
  <c r="R211" i="3"/>
  <c r="F207" i="3"/>
  <c r="Q208" i="3"/>
  <c r="K209" i="3"/>
  <c r="V210" i="3"/>
  <c r="L208" i="3"/>
  <c r="W209" i="3"/>
  <c r="I208" i="3"/>
  <c r="T209" i="3"/>
  <c r="M208" i="3"/>
  <c r="X209" i="3"/>
  <c r="M209" i="3" l="1"/>
  <c r="X210" i="3"/>
  <c r="K210" i="3"/>
  <c r="V211" i="3"/>
  <c r="I209" i="3"/>
  <c r="T210" i="3"/>
  <c r="G211" i="3"/>
  <c r="R212" i="3"/>
  <c r="H208" i="3"/>
  <c r="S209" i="3"/>
  <c r="F208" i="3"/>
  <c r="Q209" i="3"/>
  <c r="L209" i="3"/>
  <c r="W210" i="3"/>
  <c r="J208" i="3"/>
  <c r="U209" i="3"/>
  <c r="E209" i="3"/>
  <c r="G212" i="3" l="1"/>
  <c r="R213" i="3"/>
  <c r="L210" i="3"/>
  <c r="W211" i="3"/>
  <c r="H209" i="3"/>
  <c r="S210" i="3"/>
  <c r="T211" i="3"/>
  <c r="I210" i="3"/>
  <c r="F209" i="3"/>
  <c r="Q210" i="3"/>
  <c r="E210" i="3"/>
  <c r="K211" i="3"/>
  <c r="V212" i="3"/>
  <c r="M210" i="3"/>
  <c r="X211" i="3"/>
  <c r="J209" i="3"/>
  <c r="U210" i="3"/>
  <c r="I211" i="3" l="1"/>
  <c r="T212" i="3"/>
  <c r="E211" i="3"/>
  <c r="U211" i="3"/>
  <c r="J210" i="3"/>
  <c r="L211" i="3"/>
  <c r="W212" i="3"/>
  <c r="H210" i="3"/>
  <c r="S211" i="3"/>
  <c r="M211" i="3"/>
  <c r="X212" i="3"/>
  <c r="G213" i="3"/>
  <c r="R214" i="3"/>
  <c r="K212" i="3"/>
  <c r="V213" i="3"/>
  <c r="F210" i="3"/>
  <c r="Q211" i="3"/>
  <c r="G214" i="3" l="1"/>
  <c r="R215" i="3"/>
  <c r="J211" i="3"/>
  <c r="U212" i="3"/>
  <c r="E212" i="3"/>
  <c r="M212" i="3"/>
  <c r="X213" i="3"/>
  <c r="I212" i="3"/>
  <c r="T213" i="3"/>
  <c r="L212" i="3"/>
  <c r="W213" i="3"/>
  <c r="F211" i="3"/>
  <c r="Q212" i="3"/>
  <c r="H211" i="3"/>
  <c r="S212" i="3"/>
  <c r="K213" i="3"/>
  <c r="V214" i="3"/>
  <c r="E213" i="3" l="1"/>
  <c r="H212" i="3"/>
  <c r="S213" i="3"/>
  <c r="G215" i="3"/>
  <c r="R216" i="3"/>
  <c r="F212" i="3"/>
  <c r="Q213" i="3"/>
  <c r="L213" i="3"/>
  <c r="W214" i="3"/>
  <c r="I213" i="3"/>
  <c r="T214" i="3"/>
  <c r="J212" i="3"/>
  <c r="U213" i="3"/>
  <c r="K214" i="3"/>
  <c r="V215" i="3"/>
  <c r="M213" i="3"/>
  <c r="X214" i="3"/>
  <c r="T215" i="3" l="1"/>
  <c r="I214" i="3"/>
  <c r="G216" i="3"/>
  <c r="R217" i="3"/>
  <c r="L214" i="3"/>
  <c r="W215" i="3"/>
  <c r="X215" i="3"/>
  <c r="M214" i="3"/>
  <c r="F213" i="3"/>
  <c r="Q214" i="3"/>
  <c r="J213" i="3"/>
  <c r="U214" i="3"/>
  <c r="H213" i="3"/>
  <c r="S214" i="3"/>
  <c r="K215" i="3"/>
  <c r="V216" i="3"/>
  <c r="E214" i="3"/>
  <c r="G217" i="3" l="1"/>
  <c r="R218" i="3"/>
  <c r="L215" i="3"/>
  <c r="W216" i="3"/>
  <c r="F214" i="3"/>
  <c r="Q215" i="3"/>
  <c r="E215" i="3"/>
  <c r="K216" i="3"/>
  <c r="V217" i="3"/>
  <c r="H214" i="3"/>
  <c r="S215" i="3"/>
  <c r="M215" i="3"/>
  <c r="X216" i="3"/>
  <c r="I215" i="3"/>
  <c r="T216" i="3"/>
  <c r="J214" i="3"/>
  <c r="U215" i="3"/>
  <c r="I216" i="3" l="1"/>
  <c r="T217" i="3"/>
  <c r="G218" i="3"/>
  <c r="R219" i="3"/>
  <c r="F215" i="3"/>
  <c r="Q216" i="3"/>
  <c r="M216" i="3"/>
  <c r="X217" i="3"/>
  <c r="S216" i="3"/>
  <c r="H215" i="3"/>
  <c r="K217" i="3"/>
  <c r="V218" i="3"/>
  <c r="J215" i="3"/>
  <c r="U216" i="3"/>
  <c r="L216" i="3"/>
  <c r="W217" i="3"/>
  <c r="E216" i="3"/>
  <c r="L217" i="3" l="1"/>
  <c r="W218" i="3"/>
  <c r="G219" i="3"/>
  <c r="R220" i="3"/>
  <c r="I217" i="3"/>
  <c r="T218" i="3"/>
  <c r="E217" i="3"/>
  <c r="F216" i="3"/>
  <c r="Q217" i="3"/>
  <c r="M217" i="3"/>
  <c r="X218" i="3"/>
  <c r="J216" i="3"/>
  <c r="U217" i="3"/>
  <c r="K218" i="3"/>
  <c r="V219" i="3"/>
  <c r="S217" i="3"/>
  <c r="H216" i="3"/>
  <c r="S218" i="3" l="1"/>
  <c r="H217" i="3"/>
  <c r="K219" i="3"/>
  <c r="V220" i="3"/>
  <c r="M218" i="3"/>
  <c r="X219" i="3"/>
  <c r="W219" i="3"/>
  <c r="L218" i="3"/>
  <c r="F217" i="3"/>
  <c r="Q218" i="3"/>
  <c r="G220" i="3"/>
  <c r="R221" i="3"/>
  <c r="E218" i="3"/>
  <c r="J217" i="3"/>
  <c r="U218" i="3"/>
  <c r="I218" i="3"/>
  <c r="T219" i="3"/>
  <c r="I219" i="3" l="1"/>
  <c r="T220" i="3"/>
  <c r="E219" i="3"/>
  <c r="K220" i="3"/>
  <c r="V221" i="3"/>
  <c r="M219" i="3"/>
  <c r="X220" i="3"/>
  <c r="G221" i="3"/>
  <c r="R222" i="3"/>
  <c r="Q219" i="3"/>
  <c r="F218" i="3"/>
  <c r="L219" i="3"/>
  <c r="W220" i="3"/>
  <c r="J218" i="3"/>
  <c r="U219" i="3"/>
  <c r="H218" i="3"/>
  <c r="S219" i="3"/>
  <c r="H219" i="3" l="1"/>
  <c r="S220" i="3"/>
  <c r="J219" i="3"/>
  <c r="U220" i="3"/>
  <c r="M220" i="3"/>
  <c r="X221" i="3"/>
  <c r="K221" i="3"/>
  <c r="V222" i="3"/>
  <c r="L220" i="3"/>
  <c r="W221" i="3"/>
  <c r="I220" i="3"/>
  <c r="T221" i="3"/>
  <c r="F219" i="3"/>
  <c r="Q220" i="3"/>
  <c r="G222" i="3"/>
  <c r="R223" i="3"/>
  <c r="E220" i="3"/>
  <c r="W222" i="3" l="1"/>
  <c r="L221" i="3"/>
  <c r="M221" i="3"/>
  <c r="X222" i="3"/>
  <c r="E221" i="3"/>
  <c r="G223" i="3"/>
  <c r="R224" i="3"/>
  <c r="K222" i="3"/>
  <c r="V223" i="3"/>
  <c r="J220" i="3"/>
  <c r="U221" i="3"/>
  <c r="F220" i="3"/>
  <c r="Q221" i="3"/>
  <c r="I221" i="3"/>
  <c r="T222" i="3"/>
  <c r="H220" i="3"/>
  <c r="S221" i="3"/>
  <c r="G224" i="3" l="1"/>
  <c r="R225" i="3"/>
  <c r="I222" i="3"/>
  <c r="T223" i="3"/>
  <c r="H221" i="3"/>
  <c r="S222" i="3"/>
  <c r="E222" i="3"/>
  <c r="K223" i="3"/>
  <c r="V224" i="3"/>
  <c r="F221" i="3"/>
  <c r="Q222" i="3"/>
  <c r="X223" i="3"/>
  <c r="M222" i="3"/>
  <c r="J221" i="3"/>
  <c r="U222" i="3"/>
  <c r="L222" i="3"/>
  <c r="W223" i="3"/>
  <c r="L223" i="3" l="1"/>
  <c r="W224" i="3"/>
  <c r="M223" i="3"/>
  <c r="X224" i="3"/>
  <c r="H222" i="3"/>
  <c r="S223" i="3"/>
  <c r="F222" i="3"/>
  <c r="Q223" i="3"/>
  <c r="G225" i="3"/>
  <c r="R226" i="3"/>
  <c r="E223" i="3"/>
  <c r="I223" i="3"/>
  <c r="T224" i="3"/>
  <c r="J222" i="3"/>
  <c r="U223" i="3"/>
  <c r="K224" i="3"/>
  <c r="V225" i="3"/>
  <c r="H223" i="3" l="1"/>
  <c r="S224" i="3"/>
  <c r="E224" i="3"/>
  <c r="K225" i="3"/>
  <c r="V226" i="3"/>
  <c r="G226" i="3"/>
  <c r="R227" i="3"/>
  <c r="J223" i="3"/>
  <c r="U224" i="3"/>
  <c r="F223" i="3"/>
  <c r="Q224" i="3"/>
  <c r="M224" i="3"/>
  <c r="X225" i="3"/>
  <c r="I224" i="3"/>
  <c r="T225" i="3"/>
  <c r="L224" i="3"/>
  <c r="W225" i="3"/>
  <c r="L225" i="3" l="1"/>
  <c r="W226" i="3"/>
  <c r="G227" i="3"/>
  <c r="R228" i="3"/>
  <c r="K226" i="3"/>
  <c r="V227" i="3"/>
  <c r="M225" i="3"/>
  <c r="X226" i="3"/>
  <c r="E225" i="3"/>
  <c r="F224" i="3"/>
  <c r="Q225" i="3"/>
  <c r="H224" i="3"/>
  <c r="S225" i="3"/>
  <c r="I225" i="3"/>
  <c r="T226" i="3"/>
  <c r="J224" i="3"/>
  <c r="U225" i="3"/>
  <c r="G228" i="3" l="1"/>
  <c r="R229" i="3"/>
  <c r="J225" i="3"/>
  <c r="U226" i="3"/>
  <c r="E226" i="3"/>
  <c r="M226" i="3"/>
  <c r="X227" i="3"/>
  <c r="I226" i="3"/>
  <c r="T227" i="3"/>
  <c r="S226" i="3"/>
  <c r="H225" i="3"/>
  <c r="V228" i="3"/>
  <c r="K227" i="3"/>
  <c r="Q226" i="3"/>
  <c r="F225" i="3"/>
  <c r="L226" i="3"/>
  <c r="W227" i="3"/>
  <c r="M227" i="3" l="1"/>
  <c r="X228" i="3"/>
  <c r="L227" i="3"/>
  <c r="W228" i="3"/>
  <c r="E227" i="3"/>
  <c r="K228" i="3"/>
  <c r="V229" i="3"/>
  <c r="H226" i="3"/>
  <c r="S227" i="3"/>
  <c r="J226" i="3"/>
  <c r="U227" i="3"/>
  <c r="I227" i="3"/>
  <c r="T228" i="3"/>
  <c r="G229" i="3"/>
  <c r="R230" i="3"/>
  <c r="F226" i="3"/>
  <c r="Q227" i="3"/>
  <c r="L228" i="3" l="1"/>
  <c r="W229" i="3"/>
  <c r="F227" i="3"/>
  <c r="Q228" i="3"/>
  <c r="G230" i="3"/>
  <c r="R231" i="3"/>
  <c r="H227" i="3"/>
  <c r="S228" i="3"/>
  <c r="E228" i="3"/>
  <c r="I228" i="3"/>
  <c r="T229" i="3"/>
  <c r="J227" i="3"/>
  <c r="U228" i="3"/>
  <c r="K229" i="3"/>
  <c r="V230" i="3"/>
  <c r="M228" i="3"/>
  <c r="X229" i="3"/>
  <c r="M229" i="3" l="1"/>
  <c r="X230" i="3"/>
  <c r="K230" i="3"/>
  <c r="V231" i="3"/>
  <c r="J228" i="3"/>
  <c r="U229" i="3"/>
  <c r="E229" i="3"/>
  <c r="H228" i="3"/>
  <c r="S229" i="3"/>
  <c r="G231" i="3"/>
  <c r="R232" i="3"/>
  <c r="F228" i="3"/>
  <c r="Q229" i="3"/>
  <c r="I229" i="3"/>
  <c r="T230" i="3"/>
  <c r="W230" i="3"/>
  <c r="L229" i="3"/>
  <c r="G232" i="3" l="1"/>
  <c r="R233" i="3"/>
  <c r="L230" i="3"/>
  <c r="W231" i="3"/>
  <c r="F229" i="3"/>
  <c r="Q230" i="3"/>
  <c r="E230" i="3"/>
  <c r="U230" i="3"/>
  <c r="J229" i="3"/>
  <c r="I230" i="3"/>
  <c r="T231" i="3"/>
  <c r="H229" i="3"/>
  <c r="S230" i="3"/>
  <c r="V232" i="3"/>
  <c r="K231" i="3"/>
  <c r="M230" i="3"/>
  <c r="X231" i="3"/>
  <c r="E231" i="3" l="1"/>
  <c r="F230" i="3"/>
  <c r="Q231" i="3"/>
  <c r="L231" i="3"/>
  <c r="W232" i="3"/>
  <c r="K232" i="3"/>
  <c r="V233" i="3"/>
  <c r="J230" i="3"/>
  <c r="U231" i="3"/>
  <c r="S231" i="3"/>
  <c r="H230" i="3"/>
  <c r="G233" i="3"/>
  <c r="R234" i="3"/>
  <c r="I231" i="3"/>
  <c r="T232" i="3"/>
  <c r="M231" i="3"/>
  <c r="X232" i="3"/>
  <c r="M232" i="3" l="1"/>
  <c r="X233" i="3"/>
  <c r="F231" i="3"/>
  <c r="Q232" i="3"/>
  <c r="W233" i="3"/>
  <c r="L232" i="3"/>
  <c r="R235" i="3"/>
  <c r="G234" i="3"/>
  <c r="H231" i="3"/>
  <c r="S232" i="3"/>
  <c r="I232" i="3"/>
  <c r="T233" i="3"/>
  <c r="J231" i="3"/>
  <c r="U232" i="3"/>
  <c r="K233" i="3"/>
  <c r="V234" i="3"/>
  <c r="E232" i="3"/>
  <c r="H232" i="3" l="1"/>
  <c r="S233" i="3"/>
  <c r="K234" i="3"/>
  <c r="V235" i="3"/>
  <c r="J232" i="3"/>
  <c r="U233" i="3"/>
  <c r="G235" i="3"/>
  <c r="R236" i="3"/>
  <c r="I233" i="3"/>
  <c r="T234" i="3"/>
  <c r="M233" i="3"/>
  <c r="X234" i="3"/>
  <c r="E233" i="3"/>
  <c r="F232" i="3"/>
  <c r="Q233" i="3"/>
  <c r="L233" i="3"/>
  <c r="W234" i="3"/>
  <c r="E234" i="3" l="1"/>
  <c r="I234" i="3"/>
  <c r="T235" i="3"/>
  <c r="K235" i="3"/>
  <c r="V236" i="3"/>
  <c r="F233" i="3"/>
  <c r="Q234" i="3"/>
  <c r="L234" i="3"/>
  <c r="W235" i="3"/>
  <c r="J233" i="3"/>
  <c r="U234" i="3"/>
  <c r="M234" i="3"/>
  <c r="X235" i="3"/>
  <c r="G236" i="3"/>
  <c r="R237" i="3"/>
  <c r="H233" i="3"/>
  <c r="S234" i="3"/>
  <c r="H234" i="3" l="1"/>
  <c r="S235" i="3"/>
  <c r="J234" i="3"/>
  <c r="U235" i="3"/>
  <c r="G237" i="3"/>
  <c r="R238" i="3"/>
  <c r="L235" i="3"/>
  <c r="W236" i="3"/>
  <c r="F234" i="3"/>
  <c r="Q235" i="3"/>
  <c r="K236" i="3"/>
  <c r="V237" i="3"/>
  <c r="E235" i="3"/>
  <c r="M235" i="3"/>
  <c r="X236" i="3"/>
  <c r="I235" i="3"/>
  <c r="T236" i="3"/>
  <c r="I236" i="3" l="1"/>
  <c r="T237" i="3"/>
  <c r="F235" i="3"/>
  <c r="Q236" i="3"/>
  <c r="M236" i="3"/>
  <c r="X237" i="3"/>
  <c r="G238" i="3"/>
  <c r="R239" i="3"/>
  <c r="E236" i="3"/>
  <c r="K237" i="3"/>
  <c r="V238" i="3"/>
  <c r="L236" i="3"/>
  <c r="W237" i="3"/>
  <c r="J235" i="3"/>
  <c r="U236" i="3"/>
  <c r="H235" i="3"/>
  <c r="S236" i="3"/>
  <c r="K238" i="3" l="1"/>
  <c r="V239" i="3"/>
  <c r="H236" i="3"/>
  <c r="S237" i="3"/>
  <c r="F236" i="3"/>
  <c r="Q237" i="3"/>
  <c r="T238" i="3"/>
  <c r="I237" i="3"/>
  <c r="M237" i="3"/>
  <c r="X238" i="3"/>
  <c r="E237" i="3"/>
  <c r="J236" i="3"/>
  <c r="U237" i="3"/>
  <c r="G239" i="3"/>
  <c r="R240" i="3"/>
  <c r="L237" i="3"/>
  <c r="W238" i="3"/>
  <c r="I238" i="3" l="1"/>
  <c r="T239" i="3"/>
  <c r="L238" i="3"/>
  <c r="W239" i="3"/>
  <c r="H237" i="3"/>
  <c r="S238" i="3"/>
  <c r="E238" i="3"/>
  <c r="J237" i="3"/>
  <c r="U238" i="3"/>
  <c r="M238" i="3"/>
  <c r="X239" i="3"/>
  <c r="K239" i="3"/>
  <c r="V240" i="3"/>
  <c r="Q238" i="3"/>
  <c r="F237" i="3"/>
  <c r="G240" i="3"/>
  <c r="R241" i="3"/>
  <c r="G241" i="3" l="1"/>
  <c r="R242" i="3"/>
  <c r="J238" i="3"/>
  <c r="U239" i="3"/>
  <c r="E239" i="3"/>
  <c r="S239" i="3"/>
  <c r="H238" i="3"/>
  <c r="M239" i="3"/>
  <c r="X240" i="3"/>
  <c r="I239" i="3"/>
  <c r="T240" i="3"/>
  <c r="F238" i="3"/>
  <c r="Q239" i="3"/>
  <c r="K240" i="3"/>
  <c r="V241" i="3"/>
  <c r="L239" i="3"/>
  <c r="W240" i="3"/>
  <c r="K241" i="3" l="1"/>
  <c r="V242" i="3"/>
  <c r="F239" i="3"/>
  <c r="Q240" i="3"/>
  <c r="H239" i="3"/>
  <c r="S240" i="3"/>
  <c r="I240" i="3"/>
  <c r="T241" i="3"/>
  <c r="M240" i="3"/>
  <c r="X241" i="3"/>
  <c r="G242" i="3"/>
  <c r="R243" i="3"/>
  <c r="L240" i="3"/>
  <c r="W241" i="3"/>
  <c r="E240" i="3"/>
  <c r="J239" i="3"/>
  <c r="U240" i="3"/>
  <c r="G243" i="3" l="1"/>
  <c r="R244" i="3"/>
  <c r="E241" i="3"/>
  <c r="M241" i="3"/>
  <c r="X242" i="3"/>
  <c r="H240" i="3"/>
  <c r="S241" i="3"/>
  <c r="J240" i="3"/>
  <c r="U241" i="3"/>
  <c r="F240" i="3"/>
  <c r="Q241" i="3"/>
  <c r="L241" i="3"/>
  <c r="W242" i="3"/>
  <c r="K242" i="3"/>
  <c r="V243" i="3"/>
  <c r="I241" i="3"/>
  <c r="T242" i="3"/>
  <c r="F241" i="3" l="1"/>
  <c r="Q242" i="3"/>
  <c r="M242" i="3"/>
  <c r="X243" i="3"/>
  <c r="E242" i="3"/>
  <c r="K243" i="3"/>
  <c r="V244" i="3"/>
  <c r="L242" i="3"/>
  <c r="W243" i="3"/>
  <c r="G244" i="3"/>
  <c r="R245" i="3"/>
  <c r="I242" i="3"/>
  <c r="T243" i="3"/>
  <c r="J241" i="3"/>
  <c r="U242" i="3"/>
  <c r="H241" i="3"/>
  <c r="S242" i="3"/>
  <c r="M243" i="3" l="1"/>
  <c r="X244" i="3"/>
  <c r="J242" i="3"/>
  <c r="U243" i="3"/>
  <c r="I243" i="3"/>
  <c r="T244" i="3"/>
  <c r="F242" i="3"/>
  <c r="Q243" i="3"/>
  <c r="L243" i="3"/>
  <c r="W244" i="3"/>
  <c r="H242" i="3"/>
  <c r="S243" i="3"/>
  <c r="K244" i="3"/>
  <c r="V245" i="3"/>
  <c r="G245" i="3"/>
  <c r="R246" i="3"/>
  <c r="E243" i="3"/>
  <c r="E244" i="3" l="1"/>
  <c r="S244" i="3"/>
  <c r="H243" i="3"/>
  <c r="G246" i="3"/>
  <c r="R247" i="3"/>
  <c r="I244" i="3"/>
  <c r="T245" i="3"/>
  <c r="L244" i="3"/>
  <c r="W245" i="3"/>
  <c r="J243" i="3"/>
  <c r="U244" i="3"/>
  <c r="K245" i="3"/>
  <c r="V246" i="3"/>
  <c r="F243" i="3"/>
  <c r="Q244" i="3"/>
  <c r="M244" i="3"/>
  <c r="X245" i="3"/>
  <c r="K246" i="3" l="1"/>
  <c r="V247" i="3"/>
  <c r="J244" i="3"/>
  <c r="U245" i="3"/>
  <c r="L245" i="3"/>
  <c r="W246" i="3"/>
  <c r="M245" i="3"/>
  <c r="X246" i="3"/>
  <c r="Q245" i="3"/>
  <c r="F244" i="3"/>
  <c r="T246" i="3"/>
  <c r="I245" i="3"/>
  <c r="G247" i="3"/>
  <c r="R248" i="3"/>
  <c r="E245" i="3"/>
  <c r="H244" i="3"/>
  <c r="S245" i="3"/>
  <c r="W247" i="3" l="1"/>
  <c r="L246" i="3"/>
  <c r="E246" i="3"/>
  <c r="I246" i="3"/>
  <c r="T247" i="3"/>
  <c r="F245" i="3"/>
  <c r="Q246" i="3"/>
  <c r="G248" i="3"/>
  <c r="R249" i="3"/>
  <c r="K247" i="3"/>
  <c r="V248" i="3"/>
  <c r="M246" i="3"/>
  <c r="X247" i="3"/>
  <c r="H245" i="3"/>
  <c r="S246" i="3"/>
  <c r="J245" i="3"/>
  <c r="U246" i="3"/>
  <c r="K248" i="3" l="1"/>
  <c r="V249" i="3"/>
  <c r="G249" i="3"/>
  <c r="R250" i="3"/>
  <c r="H246" i="3"/>
  <c r="S247" i="3"/>
  <c r="E247" i="3"/>
  <c r="M247" i="3"/>
  <c r="X248" i="3"/>
  <c r="J246" i="3"/>
  <c r="U247" i="3"/>
  <c r="F246" i="3"/>
  <c r="Q247" i="3"/>
  <c r="I247" i="3"/>
  <c r="T248" i="3"/>
  <c r="L247" i="3"/>
  <c r="W248" i="3"/>
  <c r="L248" i="3" l="1"/>
  <c r="W249" i="3"/>
  <c r="F247" i="3"/>
  <c r="Q248" i="3"/>
  <c r="K249" i="3"/>
  <c r="V250" i="3"/>
  <c r="J247" i="3"/>
  <c r="U248" i="3"/>
  <c r="H247" i="3"/>
  <c r="S248" i="3"/>
  <c r="I248" i="3"/>
  <c r="T249" i="3"/>
  <c r="G250" i="3"/>
  <c r="R251" i="3"/>
  <c r="M248" i="3"/>
  <c r="X249" i="3"/>
  <c r="E248" i="3"/>
  <c r="G251" i="3" l="1"/>
  <c r="R252" i="3"/>
  <c r="E249" i="3"/>
  <c r="F248" i="3"/>
  <c r="Q249" i="3"/>
  <c r="H248" i="3"/>
  <c r="S249" i="3"/>
  <c r="L249" i="3"/>
  <c r="W250" i="3"/>
  <c r="K250" i="3"/>
  <c r="V251" i="3"/>
  <c r="I249" i="3"/>
  <c r="T250" i="3"/>
  <c r="M249" i="3"/>
  <c r="X250" i="3"/>
  <c r="J248" i="3"/>
  <c r="U249" i="3"/>
  <c r="L250" i="3" l="1"/>
  <c r="W251" i="3"/>
  <c r="M250" i="3"/>
  <c r="X251" i="3"/>
  <c r="I250" i="3"/>
  <c r="T251" i="3"/>
  <c r="G252" i="3"/>
  <c r="R253" i="3"/>
  <c r="F249" i="3"/>
  <c r="Q250" i="3"/>
  <c r="E250" i="3"/>
  <c r="J249" i="3"/>
  <c r="U250" i="3"/>
  <c r="H249" i="3"/>
  <c r="S250" i="3"/>
  <c r="K251" i="3"/>
  <c r="V252" i="3"/>
  <c r="E251" i="3" l="1"/>
  <c r="J250" i="3"/>
  <c r="U251" i="3"/>
  <c r="K252" i="3"/>
  <c r="V253" i="3"/>
  <c r="G253" i="3"/>
  <c r="R254" i="3"/>
  <c r="I251" i="3"/>
  <c r="T252" i="3"/>
  <c r="H250" i="3"/>
  <c r="S251" i="3"/>
  <c r="X252" i="3"/>
  <c r="M251" i="3"/>
  <c r="L251" i="3"/>
  <c r="W252" i="3"/>
  <c r="F250" i="3"/>
  <c r="Q251" i="3"/>
  <c r="H251" i="3" l="1"/>
  <c r="S252" i="3"/>
  <c r="F251" i="3"/>
  <c r="Q252" i="3"/>
  <c r="L252" i="3"/>
  <c r="W253" i="3"/>
  <c r="I252" i="3"/>
  <c r="T253" i="3"/>
  <c r="E252" i="3"/>
  <c r="J251" i="3"/>
  <c r="U252" i="3"/>
  <c r="G254" i="3"/>
  <c r="R255" i="3"/>
  <c r="K253" i="3"/>
  <c r="V254" i="3"/>
  <c r="M252" i="3"/>
  <c r="X253" i="3"/>
  <c r="M253" i="3" l="1"/>
  <c r="X254" i="3"/>
  <c r="L253" i="3"/>
  <c r="W254" i="3"/>
  <c r="J252" i="3"/>
  <c r="U253" i="3"/>
  <c r="K254" i="3"/>
  <c r="V255" i="3"/>
  <c r="F252" i="3"/>
  <c r="Q253" i="3"/>
  <c r="I253" i="3"/>
  <c r="T254" i="3"/>
  <c r="G255" i="3"/>
  <c r="R256" i="3"/>
  <c r="E253" i="3"/>
  <c r="H252" i="3"/>
  <c r="S253" i="3"/>
  <c r="H253" i="3" l="1"/>
  <c r="S254" i="3"/>
  <c r="I254" i="3"/>
  <c r="T255" i="3"/>
  <c r="L254" i="3"/>
  <c r="W255" i="3"/>
  <c r="F253" i="3"/>
  <c r="Q254" i="3"/>
  <c r="K255" i="3"/>
  <c r="V256" i="3"/>
  <c r="M254" i="3"/>
  <c r="X255" i="3"/>
  <c r="U254" i="3"/>
  <c r="J253" i="3"/>
  <c r="G256" i="3"/>
  <c r="R257" i="3"/>
  <c r="E254" i="3"/>
  <c r="M255" i="3" l="1"/>
  <c r="X256" i="3"/>
  <c r="V257" i="3"/>
  <c r="K256" i="3"/>
  <c r="E255" i="3"/>
  <c r="I255" i="3"/>
  <c r="T256" i="3"/>
  <c r="L255" i="3"/>
  <c r="W256" i="3"/>
  <c r="F254" i="3"/>
  <c r="Q255" i="3"/>
  <c r="G257" i="3"/>
  <c r="R258" i="3"/>
  <c r="H254" i="3"/>
  <c r="S255" i="3"/>
  <c r="U255" i="3"/>
  <c r="J254" i="3"/>
  <c r="I256" i="3" l="1"/>
  <c r="T257" i="3"/>
  <c r="J255" i="3"/>
  <c r="U256" i="3"/>
  <c r="E256" i="3"/>
  <c r="L256" i="3"/>
  <c r="W257" i="3"/>
  <c r="F255" i="3"/>
  <c r="Q256" i="3"/>
  <c r="K257" i="3"/>
  <c r="V258" i="3"/>
  <c r="X257" i="3"/>
  <c r="M256" i="3"/>
  <c r="H255" i="3"/>
  <c r="S256" i="3"/>
  <c r="G258" i="3"/>
  <c r="R259" i="3"/>
  <c r="G259" i="3" l="1"/>
  <c r="R260" i="3"/>
  <c r="E257" i="3"/>
  <c r="V259" i="3"/>
  <c r="K258" i="3"/>
  <c r="H256" i="3"/>
  <c r="S257" i="3"/>
  <c r="J256" i="3"/>
  <c r="U257" i="3"/>
  <c r="F256" i="3"/>
  <c r="Q257" i="3"/>
  <c r="M257" i="3"/>
  <c r="X258" i="3"/>
  <c r="L257" i="3"/>
  <c r="W258" i="3"/>
  <c r="I257" i="3"/>
  <c r="T258" i="3"/>
  <c r="F257" i="3" l="1"/>
  <c r="Q258" i="3"/>
  <c r="L258" i="3"/>
  <c r="W259" i="3"/>
  <c r="K259" i="3"/>
  <c r="V260" i="3"/>
  <c r="E258" i="3"/>
  <c r="I258" i="3"/>
  <c r="T259" i="3"/>
  <c r="J257" i="3"/>
  <c r="U258" i="3"/>
  <c r="H257" i="3"/>
  <c r="S258" i="3"/>
  <c r="M258" i="3"/>
  <c r="X259" i="3"/>
  <c r="G260" i="3"/>
  <c r="R261" i="3"/>
  <c r="H258" i="3" l="1"/>
  <c r="S259" i="3"/>
  <c r="J258" i="3"/>
  <c r="U259" i="3"/>
  <c r="L259" i="3"/>
  <c r="W260" i="3"/>
  <c r="G261" i="3"/>
  <c r="R262" i="3"/>
  <c r="I259" i="3"/>
  <c r="T260" i="3"/>
  <c r="E259" i="3"/>
  <c r="X260" i="3"/>
  <c r="M259" i="3"/>
  <c r="K260" i="3"/>
  <c r="V261" i="3"/>
  <c r="F258" i="3"/>
  <c r="Q259" i="3"/>
  <c r="M260" i="3" l="1"/>
  <c r="X261" i="3"/>
  <c r="F259" i="3"/>
  <c r="Q260" i="3"/>
  <c r="K261" i="3"/>
  <c r="V262" i="3"/>
  <c r="E260" i="3"/>
  <c r="J259" i="3"/>
  <c r="U260" i="3"/>
  <c r="L260" i="3"/>
  <c r="W261" i="3"/>
  <c r="H259" i="3"/>
  <c r="S260" i="3"/>
  <c r="I260" i="3"/>
  <c r="T261" i="3"/>
  <c r="G262" i="3"/>
  <c r="R263" i="3"/>
  <c r="G263" i="3" l="1"/>
  <c r="R264" i="3"/>
  <c r="K262" i="3"/>
  <c r="V263" i="3"/>
  <c r="F260" i="3"/>
  <c r="Q261" i="3"/>
  <c r="I261" i="3"/>
  <c r="T262" i="3"/>
  <c r="M261" i="3"/>
  <c r="X262" i="3"/>
  <c r="L261" i="3"/>
  <c r="W262" i="3"/>
  <c r="J260" i="3"/>
  <c r="U261" i="3"/>
  <c r="H260" i="3"/>
  <c r="S261" i="3"/>
  <c r="E261" i="3"/>
  <c r="M262" i="3" l="1"/>
  <c r="X263" i="3"/>
  <c r="H261" i="3"/>
  <c r="S262" i="3"/>
  <c r="I262" i="3"/>
  <c r="T263" i="3"/>
  <c r="V264" i="3"/>
  <c r="K263" i="3"/>
  <c r="G264" i="3"/>
  <c r="R265" i="3"/>
  <c r="J261" i="3"/>
  <c r="U262" i="3"/>
  <c r="E262" i="3"/>
  <c r="Q262" i="3"/>
  <c r="F261" i="3"/>
  <c r="L262" i="3"/>
  <c r="W263" i="3"/>
  <c r="L263" i="3" l="1"/>
  <c r="W264" i="3"/>
  <c r="I263" i="3"/>
  <c r="T264" i="3"/>
  <c r="G265" i="3"/>
  <c r="R266" i="3"/>
  <c r="F262" i="3"/>
  <c r="Q263" i="3"/>
  <c r="H262" i="3"/>
  <c r="S263" i="3"/>
  <c r="K264" i="3"/>
  <c r="V265" i="3"/>
  <c r="E263" i="3"/>
  <c r="J262" i="3"/>
  <c r="U263" i="3"/>
  <c r="M263" i="3"/>
  <c r="X264" i="3"/>
  <c r="G266" i="3" l="1"/>
  <c r="R267" i="3"/>
  <c r="I264" i="3"/>
  <c r="T265" i="3"/>
  <c r="M264" i="3"/>
  <c r="X265" i="3"/>
  <c r="H263" i="3"/>
  <c r="S264" i="3"/>
  <c r="F263" i="3"/>
  <c r="Q264" i="3"/>
  <c r="E264" i="3"/>
  <c r="L264" i="3"/>
  <c r="W265" i="3"/>
  <c r="K265" i="3"/>
  <c r="V266" i="3"/>
  <c r="J263" i="3"/>
  <c r="U264" i="3"/>
  <c r="H264" i="3" l="1"/>
  <c r="S265" i="3"/>
  <c r="J264" i="3"/>
  <c r="U265" i="3"/>
  <c r="M265" i="3"/>
  <c r="X266" i="3"/>
  <c r="I265" i="3"/>
  <c r="T266" i="3"/>
  <c r="K266" i="3"/>
  <c r="V267" i="3"/>
  <c r="E265" i="3"/>
  <c r="L265" i="3"/>
  <c r="W266" i="3"/>
  <c r="F264" i="3"/>
  <c r="Q265" i="3"/>
  <c r="G267" i="3"/>
  <c r="R268" i="3"/>
  <c r="F265" i="3" l="1"/>
  <c r="Q266" i="3"/>
  <c r="H265" i="3"/>
  <c r="S266" i="3"/>
  <c r="K267" i="3"/>
  <c r="V268" i="3"/>
  <c r="G268" i="3"/>
  <c r="R269" i="3"/>
  <c r="E266" i="3"/>
  <c r="M266" i="3"/>
  <c r="X267" i="3"/>
  <c r="L266" i="3"/>
  <c r="W267" i="3"/>
  <c r="J265" i="3"/>
  <c r="U266" i="3"/>
  <c r="I266" i="3"/>
  <c r="T267" i="3"/>
  <c r="L267" i="3" l="1"/>
  <c r="W268" i="3"/>
  <c r="I267" i="3"/>
  <c r="T268" i="3"/>
  <c r="M267" i="3"/>
  <c r="X268" i="3"/>
  <c r="K268" i="3"/>
  <c r="V269" i="3"/>
  <c r="G269" i="3"/>
  <c r="R270" i="3"/>
  <c r="J266" i="3"/>
  <c r="U267" i="3"/>
  <c r="H266" i="3"/>
  <c r="S267" i="3"/>
  <c r="E267" i="3"/>
  <c r="F266" i="3"/>
  <c r="Q267" i="3"/>
  <c r="F267" i="3" l="1"/>
  <c r="Q268" i="3"/>
  <c r="U268" i="3"/>
  <c r="J267" i="3"/>
  <c r="M268" i="3"/>
  <c r="X269" i="3"/>
  <c r="G270" i="3"/>
  <c r="R271" i="3"/>
  <c r="H267" i="3"/>
  <c r="S268" i="3"/>
  <c r="L268" i="3"/>
  <c r="W269" i="3"/>
  <c r="V270" i="3"/>
  <c r="K269" i="3"/>
  <c r="E268" i="3"/>
  <c r="I268" i="3"/>
  <c r="T269" i="3"/>
  <c r="I269" i="3" l="1"/>
  <c r="T270" i="3"/>
  <c r="J268" i="3"/>
  <c r="U269" i="3"/>
  <c r="H268" i="3"/>
  <c r="S269" i="3"/>
  <c r="E269" i="3"/>
  <c r="G271" i="3"/>
  <c r="R272" i="3"/>
  <c r="F268" i="3"/>
  <c r="Q269" i="3"/>
  <c r="L269" i="3"/>
  <c r="W270" i="3"/>
  <c r="M269" i="3"/>
  <c r="X270" i="3"/>
  <c r="K270" i="3"/>
  <c r="V271" i="3"/>
  <c r="F269" i="3" l="1"/>
  <c r="Q270" i="3"/>
  <c r="M270" i="3"/>
  <c r="X271" i="3"/>
  <c r="K271" i="3"/>
  <c r="V272" i="3"/>
  <c r="J269" i="3"/>
  <c r="U270" i="3"/>
  <c r="L270" i="3"/>
  <c r="W271" i="3"/>
  <c r="I270" i="3"/>
  <c r="T271" i="3"/>
  <c r="H269" i="3"/>
  <c r="S270" i="3"/>
  <c r="G272" i="3"/>
  <c r="R273" i="3"/>
  <c r="E270" i="3"/>
  <c r="E271" i="3" l="1"/>
  <c r="U271" i="3"/>
  <c r="J270" i="3"/>
  <c r="G273" i="3"/>
  <c r="R274" i="3"/>
  <c r="K272" i="3"/>
  <c r="V273" i="3"/>
  <c r="I271" i="3"/>
  <c r="T272" i="3"/>
  <c r="M271" i="3"/>
  <c r="X272" i="3"/>
  <c r="H270" i="3"/>
  <c r="S271" i="3"/>
  <c r="F270" i="3"/>
  <c r="Q271" i="3"/>
  <c r="L271" i="3"/>
  <c r="W272" i="3"/>
  <c r="G274" i="3" l="1"/>
  <c r="R275" i="3"/>
  <c r="M272" i="3"/>
  <c r="X273" i="3"/>
  <c r="I272" i="3"/>
  <c r="T273" i="3"/>
  <c r="S272" i="3"/>
  <c r="H271" i="3"/>
  <c r="K273" i="3"/>
  <c r="V274" i="3"/>
  <c r="L272" i="3"/>
  <c r="W273" i="3"/>
  <c r="F271" i="3"/>
  <c r="Q272" i="3"/>
  <c r="J271" i="3"/>
  <c r="U272" i="3"/>
  <c r="E272" i="3"/>
  <c r="E273" i="3" l="1"/>
  <c r="M273" i="3"/>
  <c r="X274" i="3"/>
  <c r="H272" i="3"/>
  <c r="S273" i="3"/>
  <c r="F272" i="3"/>
  <c r="Q273" i="3"/>
  <c r="L273" i="3"/>
  <c r="W274" i="3"/>
  <c r="K274" i="3"/>
  <c r="V275" i="3"/>
  <c r="I273" i="3"/>
  <c r="T274" i="3"/>
  <c r="J272" i="3"/>
  <c r="U273" i="3"/>
  <c r="G275" i="3"/>
  <c r="R276" i="3"/>
  <c r="V276" i="3" l="1"/>
  <c r="K275" i="3"/>
  <c r="J273" i="3"/>
  <c r="U274" i="3"/>
  <c r="L274" i="3"/>
  <c r="W275" i="3"/>
  <c r="F273" i="3"/>
  <c r="Q274" i="3"/>
  <c r="T275" i="3"/>
  <c r="I274" i="3"/>
  <c r="G276" i="3"/>
  <c r="R277" i="3"/>
  <c r="H273" i="3"/>
  <c r="S274" i="3"/>
  <c r="M274" i="3"/>
  <c r="X275" i="3"/>
  <c r="E274" i="3"/>
  <c r="E275" i="3" l="1"/>
  <c r="M275" i="3"/>
  <c r="X276" i="3"/>
  <c r="L275" i="3"/>
  <c r="W276" i="3"/>
  <c r="H274" i="3"/>
  <c r="S275" i="3"/>
  <c r="J274" i="3"/>
  <c r="U275" i="3"/>
  <c r="G277" i="3"/>
  <c r="R278" i="3"/>
  <c r="K276" i="3"/>
  <c r="V277" i="3"/>
  <c r="I275" i="3"/>
  <c r="T276" i="3"/>
  <c r="Q275" i="3"/>
  <c r="F274" i="3"/>
  <c r="L276" i="3" l="1"/>
  <c r="W277" i="3"/>
  <c r="T277" i="3"/>
  <c r="I276" i="3"/>
  <c r="K277" i="3"/>
  <c r="V278" i="3"/>
  <c r="G278" i="3"/>
  <c r="R279" i="3"/>
  <c r="X277" i="3"/>
  <c r="M276" i="3"/>
  <c r="H275" i="3"/>
  <c r="S276" i="3"/>
  <c r="J275" i="3"/>
  <c r="U276" i="3"/>
  <c r="F275" i="3"/>
  <c r="Q276" i="3"/>
  <c r="E276" i="3"/>
  <c r="J276" i="3" l="1"/>
  <c r="U277" i="3"/>
  <c r="K278" i="3"/>
  <c r="V279" i="3"/>
  <c r="E277" i="3"/>
  <c r="Q277" i="3"/>
  <c r="F276" i="3"/>
  <c r="L277" i="3"/>
  <c r="W278" i="3"/>
  <c r="S277" i="3"/>
  <c r="H276" i="3"/>
  <c r="I277" i="3"/>
  <c r="T278" i="3"/>
  <c r="M277" i="3"/>
  <c r="X278" i="3"/>
  <c r="G279" i="3"/>
  <c r="R280" i="3"/>
  <c r="I278" i="3" l="1"/>
  <c r="T279" i="3"/>
  <c r="M278" i="3"/>
  <c r="X279" i="3"/>
  <c r="L278" i="3"/>
  <c r="W279" i="3"/>
  <c r="G280" i="3"/>
  <c r="R281" i="3"/>
  <c r="F277" i="3"/>
  <c r="Q278" i="3"/>
  <c r="E278" i="3"/>
  <c r="S278" i="3"/>
  <c r="H277" i="3"/>
  <c r="K279" i="3"/>
  <c r="V280" i="3"/>
  <c r="U278" i="3"/>
  <c r="J277" i="3"/>
  <c r="H278" i="3" l="1"/>
  <c r="S279" i="3"/>
  <c r="K280" i="3"/>
  <c r="V281" i="3"/>
  <c r="J278" i="3"/>
  <c r="U279" i="3"/>
  <c r="M279" i="3"/>
  <c r="X280" i="3"/>
  <c r="F278" i="3"/>
  <c r="Q279" i="3"/>
  <c r="I279" i="3"/>
  <c r="T280" i="3"/>
  <c r="G281" i="3"/>
  <c r="R282" i="3"/>
  <c r="W280" i="3"/>
  <c r="L279" i="3"/>
  <c r="E279" i="3"/>
  <c r="E280" i="3" l="1"/>
  <c r="K281" i="3"/>
  <c r="V282" i="3"/>
  <c r="L280" i="3"/>
  <c r="W281" i="3"/>
  <c r="M280" i="3"/>
  <c r="X281" i="3"/>
  <c r="J279" i="3"/>
  <c r="U280" i="3"/>
  <c r="F279" i="3"/>
  <c r="Q280" i="3"/>
  <c r="H279" i="3"/>
  <c r="S280" i="3"/>
  <c r="G282" i="3"/>
  <c r="R283" i="3"/>
  <c r="I280" i="3"/>
  <c r="T281" i="3"/>
  <c r="T282" i="3" l="1"/>
  <c r="I281" i="3"/>
  <c r="H280" i="3"/>
  <c r="S281" i="3"/>
  <c r="M281" i="3"/>
  <c r="X282" i="3"/>
  <c r="L281" i="3"/>
  <c r="W282" i="3"/>
  <c r="J280" i="3"/>
  <c r="U281" i="3"/>
  <c r="K282" i="3"/>
  <c r="V283" i="3"/>
  <c r="F280" i="3"/>
  <c r="Q281" i="3"/>
  <c r="G283" i="3"/>
  <c r="R284" i="3"/>
  <c r="E281" i="3"/>
  <c r="E282" i="3" l="1"/>
  <c r="K283" i="3"/>
  <c r="V284" i="3"/>
  <c r="J281" i="3"/>
  <c r="U282" i="3"/>
  <c r="F281" i="3"/>
  <c r="Q282" i="3"/>
  <c r="H281" i="3"/>
  <c r="S282" i="3"/>
  <c r="G284" i="3"/>
  <c r="R285" i="3"/>
  <c r="I282" i="3"/>
  <c r="T283" i="3"/>
  <c r="L282" i="3"/>
  <c r="W283" i="3"/>
  <c r="M282" i="3"/>
  <c r="X283" i="3"/>
  <c r="U283" i="3" l="1"/>
  <c r="J282" i="3"/>
  <c r="K284" i="3"/>
  <c r="V285" i="3"/>
  <c r="M283" i="3"/>
  <c r="X284" i="3"/>
  <c r="S283" i="3"/>
  <c r="H282" i="3"/>
  <c r="L283" i="3"/>
  <c r="W284" i="3"/>
  <c r="I283" i="3"/>
  <c r="T284" i="3"/>
  <c r="F282" i="3"/>
  <c r="Q283" i="3"/>
  <c r="G285" i="3"/>
  <c r="R286" i="3"/>
  <c r="E283" i="3"/>
  <c r="E284" i="3" l="1"/>
  <c r="F283" i="3"/>
  <c r="Q284" i="3"/>
  <c r="K285" i="3"/>
  <c r="V286" i="3"/>
  <c r="J283" i="3"/>
  <c r="U284" i="3"/>
  <c r="M284" i="3"/>
  <c r="X285" i="3"/>
  <c r="L284" i="3"/>
  <c r="W285" i="3"/>
  <c r="G286" i="3"/>
  <c r="R287" i="3"/>
  <c r="I284" i="3"/>
  <c r="T285" i="3"/>
  <c r="S284" i="3"/>
  <c r="H283" i="3"/>
  <c r="F284" i="3" l="1"/>
  <c r="Q285" i="3"/>
  <c r="H284" i="3"/>
  <c r="S285" i="3"/>
  <c r="G287" i="3"/>
  <c r="R288" i="3"/>
  <c r="K286" i="3"/>
  <c r="V287" i="3"/>
  <c r="E285" i="3"/>
  <c r="M285" i="3"/>
  <c r="X286" i="3"/>
  <c r="U285" i="3"/>
  <c r="J284" i="3"/>
  <c r="L285" i="3"/>
  <c r="W286" i="3"/>
  <c r="I285" i="3"/>
  <c r="T286" i="3"/>
  <c r="T287" i="3" l="1"/>
  <c r="I286" i="3"/>
  <c r="G288" i="3"/>
  <c r="R289" i="3"/>
  <c r="S286" i="3"/>
  <c r="H285" i="3"/>
  <c r="L286" i="3"/>
  <c r="W287" i="3"/>
  <c r="F285" i="3"/>
  <c r="Q286" i="3"/>
  <c r="M286" i="3"/>
  <c r="X287" i="3"/>
  <c r="E286" i="3"/>
  <c r="K287" i="3"/>
  <c r="V288" i="3"/>
  <c r="J285" i="3"/>
  <c r="U286" i="3"/>
  <c r="M287" i="3" l="1"/>
  <c r="X288" i="3"/>
  <c r="H286" i="3"/>
  <c r="S287" i="3"/>
  <c r="F286" i="3"/>
  <c r="Q287" i="3"/>
  <c r="L287" i="3"/>
  <c r="W288" i="3"/>
  <c r="U287" i="3"/>
  <c r="J286" i="3"/>
  <c r="K288" i="3"/>
  <c r="V289" i="3"/>
  <c r="G289" i="3"/>
  <c r="R290" i="3"/>
  <c r="I287" i="3"/>
  <c r="T288" i="3"/>
  <c r="E287" i="3"/>
  <c r="E288" i="3" l="1"/>
  <c r="I288" i="3"/>
  <c r="T289" i="3"/>
  <c r="L288" i="3"/>
  <c r="W289" i="3"/>
  <c r="F287" i="3"/>
  <c r="Q288" i="3"/>
  <c r="G290" i="3"/>
  <c r="R291" i="3"/>
  <c r="M288" i="3"/>
  <c r="X289" i="3"/>
  <c r="K289" i="3"/>
  <c r="V290" i="3"/>
  <c r="S288" i="3"/>
  <c r="H287" i="3"/>
  <c r="J287" i="3"/>
  <c r="U288" i="3"/>
  <c r="J288" i="3" l="1"/>
  <c r="U289" i="3"/>
  <c r="F288" i="3"/>
  <c r="Q289" i="3"/>
  <c r="E289" i="3"/>
  <c r="H288" i="3"/>
  <c r="S289" i="3"/>
  <c r="I289" i="3"/>
  <c r="T290" i="3"/>
  <c r="K290" i="3"/>
  <c r="V291" i="3"/>
  <c r="M289" i="3"/>
  <c r="X290" i="3"/>
  <c r="L289" i="3"/>
  <c r="W290" i="3"/>
  <c r="G291" i="3"/>
  <c r="R292" i="3"/>
  <c r="K291" i="3" l="1"/>
  <c r="V292" i="3"/>
  <c r="G292" i="3"/>
  <c r="R293" i="3"/>
  <c r="F289" i="3"/>
  <c r="Q290" i="3"/>
  <c r="H289" i="3"/>
  <c r="S290" i="3"/>
  <c r="L290" i="3"/>
  <c r="W291" i="3"/>
  <c r="M290" i="3"/>
  <c r="X291" i="3"/>
  <c r="U290" i="3"/>
  <c r="J289" i="3"/>
  <c r="E290" i="3"/>
  <c r="I290" i="3"/>
  <c r="T291" i="3"/>
  <c r="M291" i="3" l="1"/>
  <c r="X292" i="3"/>
  <c r="R294" i="3"/>
  <c r="G293" i="3"/>
  <c r="Q291" i="3"/>
  <c r="F290" i="3"/>
  <c r="I291" i="3"/>
  <c r="T292" i="3"/>
  <c r="L291" i="3"/>
  <c r="W292" i="3"/>
  <c r="E291" i="3"/>
  <c r="J290" i="3"/>
  <c r="U291" i="3"/>
  <c r="H290" i="3"/>
  <c r="S291" i="3"/>
  <c r="K292" i="3"/>
  <c r="V293" i="3"/>
  <c r="L292" i="3" l="1"/>
  <c r="W293" i="3"/>
  <c r="I292" i="3"/>
  <c r="T293" i="3"/>
  <c r="E292" i="3"/>
  <c r="G294" i="3"/>
  <c r="R295" i="3"/>
  <c r="U292" i="3"/>
  <c r="J291" i="3"/>
  <c r="F291" i="3"/>
  <c r="Q292" i="3"/>
  <c r="K293" i="3"/>
  <c r="V294" i="3"/>
  <c r="H291" i="3"/>
  <c r="S292" i="3"/>
  <c r="M292" i="3"/>
  <c r="X293" i="3"/>
  <c r="M293" i="3" l="1"/>
  <c r="X294" i="3"/>
  <c r="G295" i="3"/>
  <c r="R296" i="3"/>
  <c r="H292" i="3"/>
  <c r="S293" i="3"/>
  <c r="E293" i="3"/>
  <c r="K294" i="3"/>
  <c r="V295" i="3"/>
  <c r="I293" i="3"/>
  <c r="T294" i="3"/>
  <c r="F292" i="3"/>
  <c r="Q293" i="3"/>
  <c r="W294" i="3"/>
  <c r="L293" i="3"/>
  <c r="J292" i="3"/>
  <c r="U293" i="3"/>
  <c r="J293" i="3" l="1"/>
  <c r="U294" i="3"/>
  <c r="Q294" i="3"/>
  <c r="F293" i="3"/>
  <c r="G296" i="3"/>
  <c r="R297" i="3"/>
  <c r="I294" i="3"/>
  <c r="T295" i="3"/>
  <c r="V296" i="3"/>
  <c r="K295" i="3"/>
  <c r="M294" i="3"/>
  <c r="X295" i="3"/>
  <c r="E294" i="3"/>
  <c r="H293" i="3"/>
  <c r="S294" i="3"/>
  <c r="L294" i="3"/>
  <c r="W295" i="3"/>
  <c r="H294" i="3" l="1"/>
  <c r="S295" i="3"/>
  <c r="X296" i="3"/>
  <c r="M295" i="3"/>
  <c r="E295" i="3"/>
  <c r="L295" i="3"/>
  <c r="W296" i="3"/>
  <c r="J294" i="3"/>
  <c r="U295" i="3"/>
  <c r="G297" i="3"/>
  <c r="R298" i="3"/>
  <c r="F294" i="3"/>
  <c r="Q295" i="3"/>
  <c r="V297" i="3"/>
  <c r="K296" i="3"/>
  <c r="I295" i="3"/>
  <c r="T296" i="3"/>
  <c r="K297" i="3" l="1"/>
  <c r="V298" i="3"/>
  <c r="I296" i="3"/>
  <c r="T297" i="3"/>
  <c r="G298" i="3"/>
  <c r="R299" i="3"/>
  <c r="E296" i="3"/>
  <c r="U296" i="3"/>
  <c r="J295" i="3"/>
  <c r="L296" i="3"/>
  <c r="W297" i="3"/>
  <c r="M296" i="3"/>
  <c r="X297" i="3"/>
  <c r="F295" i="3"/>
  <c r="Q296" i="3"/>
  <c r="S296" i="3"/>
  <c r="H295" i="3"/>
  <c r="H296" i="3" l="1"/>
  <c r="S297" i="3"/>
  <c r="L297" i="3"/>
  <c r="W298" i="3"/>
  <c r="J296" i="3"/>
  <c r="U297" i="3"/>
  <c r="G299" i="3"/>
  <c r="R300" i="3"/>
  <c r="K298" i="3"/>
  <c r="V299" i="3"/>
  <c r="F296" i="3"/>
  <c r="Q297" i="3"/>
  <c r="E297" i="3"/>
  <c r="M297" i="3"/>
  <c r="X298" i="3"/>
  <c r="T298" i="3"/>
  <c r="I297" i="3"/>
  <c r="W299" i="3" l="1"/>
  <c r="L298" i="3"/>
  <c r="M298" i="3"/>
  <c r="X299" i="3"/>
  <c r="G300" i="3"/>
  <c r="R301" i="3"/>
  <c r="H297" i="3"/>
  <c r="S298" i="3"/>
  <c r="F297" i="3"/>
  <c r="Q298" i="3"/>
  <c r="T299" i="3"/>
  <c r="I298" i="3"/>
  <c r="K299" i="3"/>
  <c r="V300" i="3"/>
  <c r="J297" i="3"/>
  <c r="U298" i="3"/>
  <c r="E298" i="3"/>
  <c r="I299" i="3" l="1"/>
  <c r="T300" i="3"/>
  <c r="E299" i="3"/>
  <c r="M299" i="3"/>
  <c r="X300" i="3"/>
  <c r="G301" i="3"/>
  <c r="R302" i="3"/>
  <c r="F298" i="3"/>
  <c r="Q299" i="3"/>
  <c r="U299" i="3"/>
  <c r="J298" i="3"/>
  <c r="H298" i="3"/>
  <c r="S299" i="3"/>
  <c r="L299" i="3"/>
  <c r="W300" i="3"/>
  <c r="K300" i="3"/>
  <c r="V301" i="3"/>
  <c r="H299" i="3" l="1"/>
  <c r="S300" i="3"/>
  <c r="K301" i="3"/>
  <c r="V302" i="3"/>
  <c r="G302" i="3"/>
  <c r="R303" i="3"/>
  <c r="L300" i="3"/>
  <c r="W301" i="3"/>
  <c r="I300" i="3"/>
  <c r="T301" i="3"/>
  <c r="F299" i="3"/>
  <c r="Q300" i="3"/>
  <c r="M300" i="3"/>
  <c r="X301" i="3"/>
  <c r="E300" i="3"/>
  <c r="J299" i="3"/>
  <c r="U300" i="3"/>
  <c r="F300" i="3" l="1"/>
  <c r="Q301" i="3"/>
  <c r="I301" i="3"/>
  <c r="T302" i="3"/>
  <c r="J300" i="3"/>
  <c r="U301" i="3"/>
  <c r="R304" i="3"/>
  <c r="G303" i="3"/>
  <c r="E301" i="3"/>
  <c r="K302" i="3"/>
  <c r="V303" i="3"/>
  <c r="M301" i="3"/>
  <c r="X302" i="3"/>
  <c r="L301" i="3"/>
  <c r="W302" i="3"/>
  <c r="H300" i="3"/>
  <c r="S301" i="3"/>
  <c r="L302" i="3" l="1"/>
  <c r="W303" i="3"/>
  <c r="M302" i="3"/>
  <c r="X303" i="3"/>
  <c r="K303" i="3"/>
  <c r="V304" i="3"/>
  <c r="S302" i="3"/>
  <c r="H301" i="3"/>
  <c r="J301" i="3"/>
  <c r="U302" i="3"/>
  <c r="G304" i="3"/>
  <c r="R305" i="3"/>
  <c r="I302" i="3"/>
  <c r="T303" i="3"/>
  <c r="F301" i="3"/>
  <c r="Q302" i="3"/>
  <c r="E302" i="3"/>
  <c r="J302" i="3" l="1"/>
  <c r="U303" i="3"/>
  <c r="E303" i="3"/>
  <c r="K304" i="3"/>
  <c r="V305" i="3"/>
  <c r="X304" i="3"/>
  <c r="M303" i="3"/>
  <c r="I303" i="3"/>
  <c r="T304" i="3"/>
  <c r="G305" i="3"/>
  <c r="R306" i="3"/>
  <c r="H302" i="3"/>
  <c r="S303" i="3"/>
  <c r="F302" i="3"/>
  <c r="Q303" i="3"/>
  <c r="L303" i="3"/>
  <c r="W304" i="3"/>
  <c r="F303" i="3" l="1"/>
  <c r="Q304" i="3"/>
  <c r="L304" i="3"/>
  <c r="W305" i="3"/>
  <c r="I304" i="3"/>
  <c r="T305" i="3"/>
  <c r="J303" i="3"/>
  <c r="U304" i="3"/>
  <c r="M304" i="3"/>
  <c r="X305" i="3"/>
  <c r="H303" i="3"/>
  <c r="S304" i="3"/>
  <c r="G306" i="3"/>
  <c r="R307" i="3"/>
  <c r="K305" i="3"/>
  <c r="V306" i="3"/>
  <c r="E304" i="3"/>
  <c r="M305" i="3" l="1"/>
  <c r="X306" i="3"/>
  <c r="E305" i="3"/>
  <c r="U305" i="3"/>
  <c r="J304" i="3"/>
  <c r="I305" i="3"/>
  <c r="T306" i="3"/>
  <c r="L305" i="3"/>
  <c r="W306" i="3"/>
  <c r="S305" i="3"/>
  <c r="H304" i="3"/>
  <c r="V307" i="3"/>
  <c r="K306" i="3"/>
  <c r="G307" i="3"/>
  <c r="R308" i="3"/>
  <c r="F304" i="3"/>
  <c r="Q305" i="3"/>
  <c r="F305" i="3" l="1"/>
  <c r="Q306" i="3"/>
  <c r="G308" i="3"/>
  <c r="R309" i="3"/>
  <c r="J305" i="3"/>
  <c r="U306" i="3"/>
  <c r="L306" i="3"/>
  <c r="W307" i="3"/>
  <c r="I306" i="3"/>
  <c r="T307" i="3"/>
  <c r="K307" i="3"/>
  <c r="V308" i="3"/>
  <c r="E306" i="3"/>
  <c r="H305" i="3"/>
  <c r="S306" i="3"/>
  <c r="X307" i="3"/>
  <c r="M306" i="3"/>
  <c r="J306" i="3" l="1"/>
  <c r="U307" i="3"/>
  <c r="G309" i="3"/>
  <c r="R310" i="3"/>
  <c r="V309" i="3"/>
  <c r="K308" i="3"/>
  <c r="I307" i="3"/>
  <c r="T308" i="3"/>
  <c r="H306" i="3"/>
  <c r="S307" i="3"/>
  <c r="E307" i="3"/>
  <c r="L307" i="3"/>
  <c r="W308" i="3"/>
  <c r="M307" i="3"/>
  <c r="X308" i="3"/>
  <c r="F306" i="3"/>
  <c r="Q307" i="3"/>
  <c r="I308" i="3" l="1"/>
  <c r="T309" i="3"/>
  <c r="L308" i="3"/>
  <c r="W309" i="3"/>
  <c r="F307" i="3"/>
  <c r="Q308" i="3"/>
  <c r="M308" i="3"/>
  <c r="X309" i="3"/>
  <c r="E308" i="3"/>
  <c r="K309" i="3"/>
  <c r="V310" i="3"/>
  <c r="G310" i="3"/>
  <c r="R311" i="3"/>
  <c r="S308" i="3"/>
  <c r="H307" i="3"/>
  <c r="J307" i="3"/>
  <c r="U308" i="3"/>
  <c r="U309" i="3" l="1"/>
  <c r="J308" i="3"/>
  <c r="K310" i="3"/>
  <c r="V311" i="3"/>
  <c r="M309" i="3"/>
  <c r="X310" i="3"/>
  <c r="G311" i="3"/>
  <c r="R312" i="3"/>
  <c r="L309" i="3"/>
  <c r="W310" i="3"/>
  <c r="S309" i="3"/>
  <c r="H308" i="3"/>
  <c r="F308" i="3"/>
  <c r="Q309" i="3"/>
  <c r="E309" i="3"/>
  <c r="I309" i="3"/>
  <c r="T310" i="3"/>
  <c r="E310" i="3" l="1"/>
  <c r="G312" i="3"/>
  <c r="R313" i="3"/>
  <c r="H309" i="3"/>
  <c r="S310" i="3"/>
  <c r="L310" i="3"/>
  <c r="W311" i="3"/>
  <c r="F309" i="3"/>
  <c r="Q310" i="3"/>
  <c r="I310" i="3"/>
  <c r="T311" i="3"/>
  <c r="M310" i="3"/>
  <c r="X311" i="3"/>
  <c r="K311" i="3"/>
  <c r="V312" i="3"/>
  <c r="U310" i="3"/>
  <c r="J309" i="3"/>
  <c r="U311" i="3" l="1"/>
  <c r="J310" i="3"/>
  <c r="F310" i="3"/>
  <c r="Q311" i="3"/>
  <c r="I311" i="3"/>
  <c r="T312" i="3"/>
  <c r="K312" i="3"/>
  <c r="V313" i="3"/>
  <c r="L311" i="3"/>
  <c r="W312" i="3"/>
  <c r="M311" i="3"/>
  <c r="X312" i="3"/>
  <c r="G313" i="3"/>
  <c r="R314" i="3"/>
  <c r="E311" i="3"/>
  <c r="H310" i="3"/>
  <c r="S311" i="3"/>
  <c r="H311" i="3" l="1"/>
  <c r="S312" i="3"/>
  <c r="E312" i="3"/>
  <c r="M312" i="3"/>
  <c r="X313" i="3"/>
  <c r="L312" i="3"/>
  <c r="W313" i="3"/>
  <c r="K313" i="3"/>
  <c r="V314" i="3"/>
  <c r="I312" i="3"/>
  <c r="T313" i="3"/>
  <c r="F311" i="3"/>
  <c r="Q312" i="3"/>
  <c r="G314" i="3"/>
  <c r="R315" i="3"/>
  <c r="J311" i="3"/>
  <c r="U312" i="3"/>
  <c r="G315" i="3" l="1"/>
  <c r="R316" i="3"/>
  <c r="I313" i="3"/>
  <c r="T314" i="3"/>
  <c r="J312" i="3"/>
  <c r="U313" i="3"/>
  <c r="L313" i="3"/>
  <c r="W314" i="3"/>
  <c r="M313" i="3"/>
  <c r="X314" i="3"/>
  <c r="E313" i="3"/>
  <c r="F312" i="3"/>
  <c r="Q313" i="3"/>
  <c r="K314" i="3"/>
  <c r="V315" i="3"/>
  <c r="S313" i="3"/>
  <c r="H312" i="3"/>
  <c r="H313" i="3" l="1"/>
  <c r="S314" i="3"/>
  <c r="J313" i="3"/>
  <c r="U314" i="3"/>
  <c r="G316" i="3"/>
  <c r="R317" i="3"/>
  <c r="K315" i="3"/>
  <c r="V316" i="3"/>
  <c r="M314" i="3"/>
  <c r="X315" i="3"/>
  <c r="F313" i="3"/>
  <c r="Q314" i="3"/>
  <c r="E314" i="3"/>
  <c r="I314" i="3"/>
  <c r="T315" i="3"/>
  <c r="L314" i="3"/>
  <c r="W315" i="3"/>
  <c r="X316" i="3" l="1"/>
  <c r="M315" i="3"/>
  <c r="K316" i="3"/>
  <c r="V317" i="3"/>
  <c r="L315" i="3"/>
  <c r="W316" i="3"/>
  <c r="T316" i="3"/>
  <c r="I315" i="3"/>
  <c r="G317" i="3"/>
  <c r="R318" i="3"/>
  <c r="E315" i="3"/>
  <c r="J314" i="3"/>
  <c r="U315" i="3"/>
  <c r="F314" i="3"/>
  <c r="Q315" i="3"/>
  <c r="S315" i="3"/>
  <c r="H314" i="3"/>
  <c r="H315" i="3" l="1"/>
  <c r="S316" i="3"/>
  <c r="M316" i="3"/>
  <c r="X317" i="3"/>
  <c r="L316" i="3"/>
  <c r="W317" i="3"/>
  <c r="G318" i="3"/>
  <c r="R319" i="3"/>
  <c r="F315" i="3"/>
  <c r="Q316" i="3"/>
  <c r="K317" i="3"/>
  <c r="V318" i="3"/>
  <c r="E316" i="3"/>
  <c r="I316" i="3"/>
  <c r="T317" i="3"/>
  <c r="U316" i="3"/>
  <c r="J315" i="3"/>
  <c r="G319" i="3" l="1"/>
  <c r="R320" i="3"/>
  <c r="L317" i="3"/>
  <c r="W318" i="3"/>
  <c r="M317" i="3"/>
  <c r="X318" i="3"/>
  <c r="E317" i="3"/>
  <c r="H316" i="3"/>
  <c r="S317" i="3"/>
  <c r="I317" i="3"/>
  <c r="T318" i="3"/>
  <c r="J316" i="3"/>
  <c r="U317" i="3"/>
  <c r="K318" i="3"/>
  <c r="V319" i="3"/>
  <c r="F316" i="3"/>
  <c r="Q317" i="3"/>
  <c r="I318" i="3" l="1"/>
  <c r="T319" i="3"/>
  <c r="M318" i="3"/>
  <c r="X319" i="3"/>
  <c r="E318" i="3"/>
  <c r="H317" i="3"/>
  <c r="S318" i="3"/>
  <c r="F317" i="3"/>
  <c r="Q318" i="3"/>
  <c r="L318" i="3"/>
  <c r="W319" i="3"/>
  <c r="K319" i="3"/>
  <c r="V320" i="3"/>
  <c r="J317" i="3"/>
  <c r="U318" i="3"/>
  <c r="G320" i="3"/>
  <c r="R321" i="3"/>
  <c r="F318" i="3" l="1"/>
  <c r="Q319" i="3"/>
  <c r="S319" i="3"/>
  <c r="H318" i="3"/>
  <c r="E319" i="3"/>
  <c r="G321" i="3"/>
  <c r="R322" i="3"/>
  <c r="I319" i="3"/>
  <c r="T320" i="3"/>
  <c r="J318" i="3"/>
  <c r="U319" i="3"/>
  <c r="M319" i="3"/>
  <c r="X320" i="3"/>
  <c r="K320" i="3"/>
  <c r="V321" i="3"/>
  <c r="L319" i="3"/>
  <c r="W320" i="3"/>
  <c r="E320" i="3" l="1"/>
  <c r="I320" i="3"/>
  <c r="T321" i="3"/>
  <c r="L320" i="3"/>
  <c r="W321" i="3"/>
  <c r="G322" i="3"/>
  <c r="R323" i="3"/>
  <c r="K321" i="3"/>
  <c r="V322" i="3"/>
  <c r="M320" i="3"/>
  <c r="X321" i="3"/>
  <c r="H319" i="3"/>
  <c r="S320" i="3"/>
  <c r="J319" i="3"/>
  <c r="U320" i="3"/>
  <c r="F319" i="3"/>
  <c r="Q320" i="3"/>
  <c r="K322" i="3" l="1"/>
  <c r="V323" i="3"/>
  <c r="L321" i="3"/>
  <c r="W322" i="3"/>
  <c r="Q321" i="3"/>
  <c r="F320" i="3"/>
  <c r="I321" i="3"/>
  <c r="T322" i="3"/>
  <c r="R324" i="3"/>
  <c r="G323" i="3"/>
  <c r="U321" i="3"/>
  <c r="J320" i="3"/>
  <c r="E321" i="3"/>
  <c r="H320" i="3"/>
  <c r="S321" i="3"/>
  <c r="M321" i="3"/>
  <c r="X322" i="3"/>
  <c r="X323" i="3" l="1"/>
  <c r="M322" i="3"/>
  <c r="H321" i="3"/>
  <c r="S322" i="3"/>
  <c r="Q322" i="3"/>
  <c r="F321" i="3"/>
  <c r="U322" i="3"/>
  <c r="J321" i="3"/>
  <c r="R325" i="3"/>
  <c r="G324" i="3"/>
  <c r="L322" i="3"/>
  <c r="W323" i="3"/>
  <c r="I322" i="3"/>
  <c r="T323" i="3"/>
  <c r="E322" i="3"/>
  <c r="K323" i="3"/>
  <c r="V324" i="3"/>
  <c r="E323" i="3" l="1"/>
  <c r="J322" i="3"/>
  <c r="U323" i="3"/>
  <c r="T324" i="3"/>
  <c r="I323" i="3"/>
  <c r="M323" i="3"/>
  <c r="X324" i="3"/>
  <c r="L323" i="3"/>
  <c r="W324" i="3"/>
  <c r="K324" i="3"/>
  <c r="V325" i="3"/>
  <c r="G325" i="3"/>
  <c r="R326" i="3"/>
  <c r="S323" i="3"/>
  <c r="H322" i="3"/>
  <c r="F322" i="3"/>
  <c r="Q323" i="3"/>
  <c r="Q324" i="3" l="1"/>
  <c r="F323" i="3"/>
  <c r="I324" i="3"/>
  <c r="T325" i="3"/>
  <c r="E324" i="3"/>
  <c r="X325" i="3"/>
  <c r="M324" i="3"/>
  <c r="K325" i="3"/>
  <c r="V326" i="3"/>
  <c r="J323" i="3"/>
  <c r="U324" i="3"/>
  <c r="H323" i="3"/>
  <c r="S324" i="3"/>
  <c r="G326" i="3"/>
  <c r="R327" i="3"/>
  <c r="L324" i="3"/>
  <c r="W325" i="3"/>
  <c r="L325" i="3" l="1"/>
  <c r="W326" i="3"/>
  <c r="E325" i="3"/>
  <c r="G327" i="3"/>
  <c r="R328" i="3"/>
  <c r="K326" i="3"/>
  <c r="V327" i="3"/>
  <c r="S325" i="3"/>
  <c r="H324" i="3"/>
  <c r="J324" i="3"/>
  <c r="U325" i="3"/>
  <c r="T326" i="3"/>
  <c r="I325" i="3"/>
  <c r="M325" i="3"/>
  <c r="X326" i="3"/>
  <c r="F324" i="3"/>
  <c r="Q325" i="3"/>
  <c r="K327" i="3" l="1"/>
  <c r="V328" i="3"/>
  <c r="M326" i="3"/>
  <c r="X327" i="3"/>
  <c r="L326" i="3"/>
  <c r="W327" i="3"/>
  <c r="G328" i="3"/>
  <c r="R329" i="3"/>
  <c r="Q326" i="3"/>
  <c r="F325" i="3"/>
  <c r="E326" i="3"/>
  <c r="J325" i="3"/>
  <c r="U326" i="3"/>
  <c r="I326" i="3"/>
  <c r="T327" i="3"/>
  <c r="H325" i="3"/>
  <c r="S326" i="3"/>
  <c r="G329" i="3" l="1"/>
  <c r="R330" i="3"/>
  <c r="L327" i="3"/>
  <c r="W328" i="3"/>
  <c r="E327" i="3"/>
  <c r="F326" i="3"/>
  <c r="Q327" i="3"/>
  <c r="I327" i="3"/>
  <c r="T328" i="3"/>
  <c r="J326" i="3"/>
  <c r="U327" i="3"/>
  <c r="H326" i="3"/>
  <c r="S327" i="3"/>
  <c r="X328" i="3"/>
  <c r="M327" i="3"/>
  <c r="K328" i="3"/>
  <c r="V329" i="3"/>
  <c r="H327" i="3" l="1"/>
  <c r="S328" i="3"/>
  <c r="L328" i="3"/>
  <c r="W329" i="3"/>
  <c r="F327" i="3"/>
  <c r="Q328" i="3"/>
  <c r="V330" i="3"/>
  <c r="K329" i="3"/>
  <c r="E328" i="3"/>
  <c r="M328" i="3"/>
  <c r="X329" i="3"/>
  <c r="J327" i="3"/>
  <c r="U328" i="3"/>
  <c r="G330" i="3"/>
  <c r="R331" i="3"/>
  <c r="I328" i="3"/>
  <c r="T329" i="3"/>
  <c r="R332" i="3" l="1"/>
  <c r="G331" i="3"/>
  <c r="J328" i="3"/>
  <c r="U329" i="3"/>
  <c r="X330" i="3"/>
  <c r="M329" i="3"/>
  <c r="E329" i="3"/>
  <c r="F328" i="3"/>
  <c r="Q329" i="3"/>
  <c r="H328" i="3"/>
  <c r="S329" i="3"/>
  <c r="I329" i="3"/>
  <c r="T330" i="3"/>
  <c r="W330" i="3"/>
  <c r="L329" i="3"/>
  <c r="K330" i="3"/>
  <c r="V331" i="3"/>
  <c r="F329" i="3" l="1"/>
  <c r="Q330" i="3"/>
  <c r="H329" i="3"/>
  <c r="S330" i="3"/>
  <c r="V332" i="3"/>
  <c r="K331" i="3"/>
  <c r="G332" i="3"/>
  <c r="R333" i="3"/>
  <c r="E330" i="3"/>
  <c r="L330" i="3"/>
  <c r="W331" i="3"/>
  <c r="I330" i="3"/>
  <c r="T331" i="3"/>
  <c r="M330" i="3"/>
  <c r="X331" i="3"/>
  <c r="J329" i="3"/>
  <c r="U330" i="3"/>
  <c r="R334" i="3" l="1"/>
  <c r="G334" i="3" s="1"/>
  <c r="G333" i="3"/>
  <c r="X332" i="3"/>
  <c r="M331" i="3"/>
  <c r="K332" i="3"/>
  <c r="V333" i="3"/>
  <c r="H330" i="3"/>
  <c r="S331" i="3"/>
  <c r="L331" i="3"/>
  <c r="W332" i="3"/>
  <c r="U331" i="3"/>
  <c r="J330" i="3"/>
  <c r="I331" i="3"/>
  <c r="T332" i="3"/>
  <c r="E331" i="3"/>
  <c r="F330" i="3"/>
  <c r="Q331" i="3"/>
  <c r="M332" i="3" l="1"/>
  <c r="X333" i="3"/>
  <c r="Q332" i="3"/>
  <c r="F331" i="3"/>
  <c r="E332" i="3"/>
  <c r="J331" i="3"/>
  <c r="U332" i="3"/>
  <c r="T333" i="3"/>
  <c r="I332" i="3"/>
  <c r="K333" i="3"/>
  <c r="V334" i="3"/>
  <c r="K334" i="3" s="1"/>
  <c r="L332" i="3"/>
  <c r="W333" i="3"/>
  <c r="H331" i="3"/>
  <c r="S332" i="3"/>
  <c r="X334" i="3" l="1"/>
  <c r="M334" i="3" s="1"/>
  <c r="M333" i="3"/>
  <c r="F332" i="3"/>
  <c r="Q333" i="3"/>
  <c r="W334" i="3"/>
  <c r="L334" i="3" s="1"/>
  <c r="L333" i="3"/>
  <c r="E334" i="3"/>
  <c r="E333" i="3"/>
  <c r="H332" i="3"/>
  <c r="S333" i="3"/>
  <c r="T334" i="3"/>
  <c r="I334" i="3" s="1"/>
  <c r="I333" i="3"/>
  <c r="U333" i="3"/>
  <c r="J332" i="3"/>
  <c r="S334" i="3" l="1"/>
  <c r="H334" i="3" s="1"/>
  <c r="H333" i="3"/>
  <c r="Q334" i="3"/>
  <c r="F334" i="3" s="1"/>
  <c r="F333" i="3"/>
  <c r="U334" i="3"/>
  <c r="J334" i="3" s="1"/>
  <c r="J333" i="3"/>
  <c r="L386" i="3"/>
  <c r="J386" i="3"/>
  <c r="E386" i="3"/>
  <c r="J336" i="3"/>
  <c r="U337" i="3"/>
  <c r="J337" i="3" s="1"/>
  <c r="V386" i="3"/>
  <c r="X386" i="3"/>
  <c r="U386" i="3"/>
  <c r="U336" i="3" s="1"/>
  <c r="E387" i="3"/>
  <c r="W386" i="3"/>
  <c r="W336" i="3" s="1"/>
  <c r="L336" i="3" s="1"/>
  <c r="W387" i="3"/>
  <c r="W388" i="3" s="1"/>
  <c r="R386" i="3"/>
  <c r="R387" i="3"/>
  <c r="G387" i="3" s="1"/>
  <c r="Q386" i="3"/>
  <c r="Q387" i="3" s="1"/>
  <c r="S386" i="3"/>
  <c r="S387" i="3" s="1"/>
  <c r="T386" i="3"/>
  <c r="E336" i="3"/>
  <c r="E338" i="3"/>
  <c r="R388" i="3" l="1"/>
  <c r="L387" i="3"/>
  <c r="H387" i="3"/>
  <c r="S388" i="3"/>
  <c r="H388" i="3" s="1"/>
  <c r="U387" i="3"/>
  <c r="U338" i="3"/>
  <c r="I386" i="3"/>
  <c r="T336" i="3"/>
  <c r="T387" i="3"/>
  <c r="J387" i="3"/>
  <c r="U388" i="3"/>
  <c r="E337" i="3"/>
  <c r="M386" i="3"/>
  <c r="X387" i="3"/>
  <c r="X336" i="3"/>
  <c r="G388" i="3"/>
  <c r="R389" i="3"/>
  <c r="E388" i="3"/>
  <c r="L388" i="3"/>
  <c r="W389" i="3"/>
  <c r="V336" i="3"/>
  <c r="V387" i="3"/>
  <c r="K386" i="3"/>
  <c r="G386" i="3"/>
  <c r="R336" i="3"/>
  <c r="F387" i="3"/>
  <c r="Q388" i="3"/>
  <c r="H386" i="3"/>
  <c r="S336" i="3"/>
  <c r="F386" i="3"/>
  <c r="Q336" i="3"/>
  <c r="W337" i="3"/>
  <c r="J338" i="3"/>
  <c r="U339" i="3"/>
  <c r="S389" i="3" l="1"/>
  <c r="E339" i="3"/>
  <c r="S337" i="3"/>
  <c r="H336" i="3"/>
  <c r="I336" i="3"/>
  <c r="T337" i="3"/>
  <c r="G336" i="3"/>
  <c r="R337" i="3"/>
  <c r="J339" i="3"/>
  <c r="U340" i="3"/>
  <c r="H389" i="3"/>
  <c r="S390" i="3"/>
  <c r="L389" i="3"/>
  <c r="W390" i="3"/>
  <c r="U389" i="3"/>
  <c r="J388" i="3"/>
  <c r="I387" i="3"/>
  <c r="T388" i="3"/>
  <c r="E389" i="3"/>
  <c r="F388" i="3"/>
  <c r="Q389" i="3"/>
  <c r="G389" i="3"/>
  <c r="R390" i="3"/>
  <c r="M336" i="3"/>
  <c r="X337" i="3"/>
  <c r="M387" i="3"/>
  <c r="X388" i="3"/>
  <c r="K387" i="3"/>
  <c r="V388" i="3"/>
  <c r="K336" i="3"/>
  <c r="V337" i="3"/>
  <c r="L337" i="3"/>
  <c r="W338" i="3"/>
  <c r="F336" i="3"/>
  <c r="Q337" i="3"/>
  <c r="E340" i="3" l="1"/>
  <c r="X389" i="3"/>
  <c r="M388" i="3"/>
  <c r="L390" i="3"/>
  <c r="W391" i="3"/>
  <c r="F337" i="3"/>
  <c r="Q338" i="3"/>
  <c r="H390" i="3"/>
  <c r="S391" i="3"/>
  <c r="F389" i="3"/>
  <c r="Q390" i="3"/>
  <c r="E390" i="3"/>
  <c r="M337" i="3"/>
  <c r="X338" i="3"/>
  <c r="G390" i="3"/>
  <c r="R391" i="3"/>
  <c r="L338" i="3"/>
  <c r="W339" i="3"/>
  <c r="J340" i="3"/>
  <c r="U341" i="3"/>
  <c r="K337" i="3"/>
  <c r="V338" i="3"/>
  <c r="G337" i="3"/>
  <c r="R338" i="3"/>
  <c r="K388" i="3"/>
  <c r="V389" i="3"/>
  <c r="I388" i="3"/>
  <c r="T389" i="3"/>
  <c r="I337" i="3"/>
  <c r="T338" i="3"/>
  <c r="J389" i="3"/>
  <c r="U390" i="3"/>
  <c r="H337" i="3"/>
  <c r="S338" i="3"/>
  <c r="E341" i="3" l="1"/>
  <c r="H338" i="3"/>
  <c r="S339" i="3"/>
  <c r="Q391" i="3"/>
  <c r="F390" i="3"/>
  <c r="J390" i="3"/>
  <c r="U391" i="3"/>
  <c r="H391" i="3"/>
  <c r="S392" i="3"/>
  <c r="I338" i="3"/>
  <c r="T339" i="3"/>
  <c r="G391" i="3"/>
  <c r="R392" i="3"/>
  <c r="E391" i="3"/>
  <c r="K338" i="3"/>
  <c r="V339" i="3"/>
  <c r="J341" i="3"/>
  <c r="U342" i="3"/>
  <c r="L339" i="3"/>
  <c r="W340" i="3"/>
  <c r="F338" i="3"/>
  <c r="Q339" i="3"/>
  <c r="I389" i="3"/>
  <c r="T390" i="3"/>
  <c r="L391" i="3"/>
  <c r="W392" i="3"/>
  <c r="K389" i="3"/>
  <c r="V390" i="3"/>
  <c r="M338" i="3"/>
  <c r="X339" i="3"/>
  <c r="R339" i="3"/>
  <c r="G338" i="3"/>
  <c r="M389" i="3"/>
  <c r="X390" i="3"/>
  <c r="E342" i="3" l="1"/>
  <c r="F339" i="3"/>
  <c r="Q340" i="3"/>
  <c r="S393" i="3"/>
  <c r="H392" i="3"/>
  <c r="M339" i="3"/>
  <c r="X340" i="3"/>
  <c r="J391" i="3"/>
  <c r="U392" i="3"/>
  <c r="K390" i="3"/>
  <c r="V391" i="3"/>
  <c r="G392" i="3"/>
  <c r="R393" i="3"/>
  <c r="M390" i="3"/>
  <c r="X391" i="3"/>
  <c r="T340" i="3"/>
  <c r="I339" i="3"/>
  <c r="L340" i="3"/>
  <c r="W341" i="3"/>
  <c r="G339" i="3"/>
  <c r="R340" i="3"/>
  <c r="J342" i="3"/>
  <c r="U343" i="3"/>
  <c r="K339" i="3"/>
  <c r="V340" i="3"/>
  <c r="F391" i="3"/>
  <c r="Q392" i="3"/>
  <c r="L392" i="3"/>
  <c r="W393" i="3"/>
  <c r="E392" i="3"/>
  <c r="S340" i="3"/>
  <c r="H339" i="3"/>
  <c r="T391" i="3"/>
  <c r="I390" i="3"/>
  <c r="E343" i="3" l="1"/>
  <c r="G393" i="3"/>
  <c r="R394" i="3"/>
  <c r="K391" i="3"/>
  <c r="V392" i="3"/>
  <c r="J392" i="3"/>
  <c r="U393" i="3"/>
  <c r="E393" i="3"/>
  <c r="X341" i="3"/>
  <c r="M340" i="3"/>
  <c r="L393" i="3"/>
  <c r="W394" i="3"/>
  <c r="I340" i="3"/>
  <c r="T341" i="3"/>
  <c r="J343" i="3"/>
  <c r="U344" i="3"/>
  <c r="I391" i="3"/>
  <c r="T392" i="3"/>
  <c r="G340" i="3"/>
  <c r="R341" i="3"/>
  <c r="H340" i="3"/>
  <c r="S341" i="3"/>
  <c r="L341" i="3"/>
  <c r="W342" i="3"/>
  <c r="H393" i="3"/>
  <c r="S394" i="3"/>
  <c r="F392" i="3"/>
  <c r="Q393" i="3"/>
  <c r="M391" i="3"/>
  <c r="X392" i="3"/>
  <c r="F340" i="3"/>
  <c r="Q341" i="3"/>
  <c r="K340" i="3"/>
  <c r="V341" i="3"/>
  <c r="E344" i="3" l="1"/>
  <c r="H394" i="3"/>
  <c r="S395" i="3"/>
  <c r="L342" i="3"/>
  <c r="W343" i="3"/>
  <c r="H341" i="3"/>
  <c r="S342" i="3"/>
  <c r="M341" i="3"/>
  <c r="X342" i="3"/>
  <c r="G341" i="3"/>
  <c r="R342" i="3"/>
  <c r="I392" i="3"/>
  <c r="T393" i="3"/>
  <c r="G394" i="3"/>
  <c r="R395" i="3"/>
  <c r="L394" i="3"/>
  <c r="W395" i="3"/>
  <c r="V342" i="3"/>
  <c r="K341" i="3"/>
  <c r="F341" i="3"/>
  <c r="Q342" i="3"/>
  <c r="E394" i="3"/>
  <c r="M392" i="3"/>
  <c r="X393" i="3"/>
  <c r="J393" i="3"/>
  <c r="U394" i="3"/>
  <c r="F393" i="3"/>
  <c r="Q394" i="3"/>
  <c r="U345" i="3"/>
  <c r="J344" i="3"/>
  <c r="K392" i="3"/>
  <c r="V393" i="3"/>
  <c r="I341" i="3"/>
  <c r="T342" i="3"/>
  <c r="E345" i="3" l="1"/>
  <c r="M393" i="3"/>
  <c r="X394" i="3"/>
  <c r="H395" i="3"/>
  <c r="S396" i="3"/>
  <c r="T343" i="3"/>
  <c r="I342" i="3"/>
  <c r="G342" i="3"/>
  <c r="R343" i="3"/>
  <c r="E395" i="3"/>
  <c r="K393" i="3"/>
  <c r="V394" i="3"/>
  <c r="M342" i="3"/>
  <c r="X343" i="3"/>
  <c r="H342" i="3"/>
  <c r="S343" i="3"/>
  <c r="T394" i="3"/>
  <c r="I393" i="3"/>
  <c r="Q343" i="3"/>
  <c r="F342" i="3"/>
  <c r="J345" i="3"/>
  <c r="U346" i="3"/>
  <c r="K342" i="3"/>
  <c r="V343" i="3"/>
  <c r="F394" i="3"/>
  <c r="Q395" i="3"/>
  <c r="L395" i="3"/>
  <c r="W396" i="3"/>
  <c r="J394" i="3"/>
  <c r="U395" i="3"/>
  <c r="G395" i="3"/>
  <c r="R396" i="3"/>
  <c r="L343" i="3"/>
  <c r="W344" i="3"/>
  <c r="E346" i="3" l="1"/>
  <c r="K343" i="3"/>
  <c r="V344" i="3"/>
  <c r="M394" i="3"/>
  <c r="X395" i="3"/>
  <c r="W345" i="3"/>
  <c r="L344" i="3"/>
  <c r="V395" i="3"/>
  <c r="K394" i="3"/>
  <c r="G396" i="3"/>
  <c r="R397" i="3"/>
  <c r="E396" i="3"/>
  <c r="J395" i="3"/>
  <c r="U396" i="3"/>
  <c r="I343" i="3"/>
  <c r="T344" i="3"/>
  <c r="J346" i="3"/>
  <c r="U347" i="3"/>
  <c r="F343" i="3"/>
  <c r="Q344" i="3"/>
  <c r="R344" i="3"/>
  <c r="G343" i="3"/>
  <c r="I394" i="3"/>
  <c r="T395" i="3"/>
  <c r="L396" i="3"/>
  <c r="W397" i="3"/>
  <c r="F395" i="3"/>
  <c r="Q396" i="3"/>
  <c r="H343" i="3"/>
  <c r="S344" i="3"/>
  <c r="H396" i="3"/>
  <c r="S397" i="3"/>
  <c r="X344" i="3"/>
  <c r="M343" i="3"/>
  <c r="E347" i="3" l="1"/>
  <c r="V345" i="3"/>
  <c r="K344" i="3"/>
  <c r="E397" i="3"/>
  <c r="H397" i="3"/>
  <c r="S398" i="3"/>
  <c r="G397" i="3"/>
  <c r="R398" i="3"/>
  <c r="G344" i="3"/>
  <c r="R345" i="3"/>
  <c r="H344" i="3"/>
  <c r="S345" i="3"/>
  <c r="U348" i="3"/>
  <c r="J347" i="3"/>
  <c r="J396" i="3"/>
  <c r="U397" i="3"/>
  <c r="I395" i="3"/>
  <c r="T396" i="3"/>
  <c r="M344" i="3"/>
  <c r="X345" i="3"/>
  <c r="F344" i="3"/>
  <c r="Q345" i="3"/>
  <c r="K395" i="3"/>
  <c r="V396" i="3"/>
  <c r="F396" i="3"/>
  <c r="Q397" i="3"/>
  <c r="L345" i="3"/>
  <c r="W346" i="3"/>
  <c r="T345" i="3"/>
  <c r="I344" i="3"/>
  <c r="M395" i="3"/>
  <c r="X396" i="3"/>
  <c r="L397" i="3"/>
  <c r="W398" i="3"/>
  <c r="E348" i="3" l="1"/>
  <c r="L398" i="3"/>
  <c r="W399" i="3"/>
  <c r="S346" i="3"/>
  <c r="H345" i="3"/>
  <c r="M396" i="3"/>
  <c r="X397" i="3"/>
  <c r="G345" i="3"/>
  <c r="R346" i="3"/>
  <c r="G398" i="3"/>
  <c r="R399" i="3"/>
  <c r="I396" i="3"/>
  <c r="T397" i="3"/>
  <c r="J348" i="3"/>
  <c r="U349" i="3"/>
  <c r="K396" i="3"/>
  <c r="V397" i="3"/>
  <c r="F345" i="3"/>
  <c r="Q346" i="3"/>
  <c r="M345" i="3"/>
  <c r="X346" i="3"/>
  <c r="I345" i="3"/>
  <c r="T346" i="3"/>
  <c r="H398" i="3"/>
  <c r="S399" i="3"/>
  <c r="W347" i="3"/>
  <c r="L346" i="3"/>
  <c r="J397" i="3"/>
  <c r="U398" i="3"/>
  <c r="E398" i="3"/>
  <c r="F397" i="3"/>
  <c r="Q398" i="3"/>
  <c r="V346" i="3"/>
  <c r="K345" i="3"/>
  <c r="E349" i="3" l="1"/>
  <c r="L399" i="3"/>
  <c r="W400" i="3"/>
  <c r="H399" i="3"/>
  <c r="S400" i="3"/>
  <c r="K346" i="3"/>
  <c r="V347" i="3"/>
  <c r="T347" i="3"/>
  <c r="I346" i="3"/>
  <c r="M346" i="3"/>
  <c r="X347" i="3"/>
  <c r="J398" i="3"/>
  <c r="U399" i="3"/>
  <c r="S347" i="3"/>
  <c r="H346" i="3"/>
  <c r="J349" i="3"/>
  <c r="U350" i="3"/>
  <c r="I397" i="3"/>
  <c r="T398" i="3"/>
  <c r="F398" i="3"/>
  <c r="Q399" i="3"/>
  <c r="G399" i="3"/>
  <c r="R400" i="3"/>
  <c r="E399" i="3"/>
  <c r="R347" i="3"/>
  <c r="G346" i="3"/>
  <c r="Q347" i="3"/>
  <c r="F346" i="3"/>
  <c r="M397" i="3"/>
  <c r="X398" i="3"/>
  <c r="K397" i="3"/>
  <c r="V398" i="3"/>
  <c r="W348" i="3"/>
  <c r="L347" i="3"/>
  <c r="E350" i="3" l="1"/>
  <c r="G347" i="3"/>
  <c r="R348" i="3"/>
  <c r="E400" i="3"/>
  <c r="M347" i="3"/>
  <c r="X348" i="3"/>
  <c r="K398" i="3"/>
  <c r="V399" i="3"/>
  <c r="X399" i="3"/>
  <c r="M398" i="3"/>
  <c r="F347" i="3"/>
  <c r="Q348" i="3"/>
  <c r="W401" i="3"/>
  <c r="L400" i="3"/>
  <c r="J399" i="3"/>
  <c r="U400" i="3"/>
  <c r="R401" i="3"/>
  <c r="G400" i="3"/>
  <c r="L348" i="3"/>
  <c r="W349" i="3"/>
  <c r="F399" i="3"/>
  <c r="Q400" i="3"/>
  <c r="I347" i="3"/>
  <c r="T348" i="3"/>
  <c r="I398" i="3"/>
  <c r="T399" i="3"/>
  <c r="V348" i="3"/>
  <c r="K347" i="3"/>
  <c r="U351" i="3"/>
  <c r="J350" i="3"/>
  <c r="H400" i="3"/>
  <c r="S401" i="3"/>
  <c r="H347" i="3"/>
  <c r="S348" i="3"/>
  <c r="E351" i="3" l="1"/>
  <c r="G348" i="3"/>
  <c r="R349" i="3"/>
  <c r="Q401" i="3"/>
  <c r="F400" i="3"/>
  <c r="L349" i="3"/>
  <c r="W350" i="3"/>
  <c r="M399" i="3"/>
  <c r="X400" i="3"/>
  <c r="J351" i="3"/>
  <c r="U352" i="3"/>
  <c r="V349" i="3"/>
  <c r="K348" i="3"/>
  <c r="H348" i="3"/>
  <c r="S349" i="3"/>
  <c r="Q349" i="3"/>
  <c r="F348" i="3"/>
  <c r="H401" i="3"/>
  <c r="S402" i="3"/>
  <c r="K399" i="3"/>
  <c r="V400" i="3"/>
  <c r="G401" i="3"/>
  <c r="R402" i="3"/>
  <c r="U401" i="3"/>
  <c r="J400" i="3"/>
  <c r="M348" i="3"/>
  <c r="X349" i="3"/>
  <c r="I399" i="3"/>
  <c r="T400" i="3"/>
  <c r="E401" i="3"/>
  <c r="I348" i="3"/>
  <c r="T349" i="3"/>
  <c r="L401" i="3"/>
  <c r="W402" i="3"/>
  <c r="E352" i="3" l="1"/>
  <c r="L402" i="3"/>
  <c r="W403" i="3"/>
  <c r="K349" i="3"/>
  <c r="V350" i="3"/>
  <c r="G402" i="3"/>
  <c r="R403" i="3"/>
  <c r="E402" i="3"/>
  <c r="L350" i="3"/>
  <c r="W351" i="3"/>
  <c r="J401" i="3"/>
  <c r="U402" i="3"/>
  <c r="I349" i="3"/>
  <c r="T350" i="3"/>
  <c r="U353" i="3"/>
  <c r="J352" i="3"/>
  <c r="K400" i="3"/>
  <c r="V401" i="3"/>
  <c r="M400" i="3"/>
  <c r="X401" i="3"/>
  <c r="H402" i="3"/>
  <c r="S403" i="3"/>
  <c r="I400" i="3"/>
  <c r="T401" i="3"/>
  <c r="F349" i="3"/>
  <c r="Q350" i="3"/>
  <c r="F401" i="3"/>
  <c r="Q402" i="3"/>
  <c r="X350" i="3"/>
  <c r="M349" i="3"/>
  <c r="H349" i="3"/>
  <c r="S350" i="3"/>
  <c r="G349" i="3"/>
  <c r="R350" i="3"/>
  <c r="E353" i="3" l="1"/>
  <c r="G350" i="3"/>
  <c r="R351" i="3"/>
  <c r="W352" i="3"/>
  <c r="L351" i="3"/>
  <c r="M401" i="3"/>
  <c r="X402" i="3"/>
  <c r="M350" i="3"/>
  <c r="X351" i="3"/>
  <c r="F402" i="3"/>
  <c r="Q403" i="3"/>
  <c r="G403" i="3"/>
  <c r="R404" i="3"/>
  <c r="K350" i="3"/>
  <c r="V351" i="3"/>
  <c r="H403" i="3"/>
  <c r="S404" i="3"/>
  <c r="J402" i="3"/>
  <c r="U403" i="3"/>
  <c r="H350" i="3"/>
  <c r="S351" i="3"/>
  <c r="E403" i="3"/>
  <c r="K401" i="3"/>
  <c r="V402" i="3"/>
  <c r="Q351" i="3"/>
  <c r="F350" i="3"/>
  <c r="J353" i="3"/>
  <c r="U354" i="3"/>
  <c r="I401" i="3"/>
  <c r="T402" i="3"/>
  <c r="I350" i="3"/>
  <c r="T351" i="3"/>
  <c r="L403" i="3"/>
  <c r="W404" i="3"/>
  <c r="E354" i="3" l="1"/>
  <c r="L404" i="3"/>
  <c r="W405" i="3"/>
  <c r="F403" i="3"/>
  <c r="Q404" i="3"/>
  <c r="H351" i="3"/>
  <c r="S352" i="3"/>
  <c r="J403" i="3"/>
  <c r="U404" i="3"/>
  <c r="H404" i="3"/>
  <c r="S405" i="3"/>
  <c r="K351" i="3"/>
  <c r="V352" i="3"/>
  <c r="E404" i="3"/>
  <c r="I351" i="3"/>
  <c r="T352" i="3"/>
  <c r="M351" i="3"/>
  <c r="X352" i="3"/>
  <c r="I402" i="3"/>
  <c r="T403" i="3"/>
  <c r="M402" i="3"/>
  <c r="X403" i="3"/>
  <c r="J354" i="3"/>
  <c r="U355" i="3"/>
  <c r="L352" i="3"/>
  <c r="W353" i="3"/>
  <c r="Q352" i="3"/>
  <c r="F351" i="3"/>
  <c r="V403" i="3"/>
  <c r="K402" i="3"/>
  <c r="R405" i="3"/>
  <c r="G404" i="3"/>
  <c r="G351" i="3"/>
  <c r="R352" i="3"/>
  <c r="E355" i="3" l="1"/>
  <c r="G352" i="3"/>
  <c r="R353" i="3"/>
  <c r="I403" i="3"/>
  <c r="T404" i="3"/>
  <c r="G405" i="3"/>
  <c r="R406" i="3"/>
  <c r="J404" i="3"/>
  <c r="U405" i="3"/>
  <c r="I352" i="3"/>
  <c r="T353" i="3"/>
  <c r="F352" i="3"/>
  <c r="Q353" i="3"/>
  <c r="L353" i="3"/>
  <c r="W354" i="3"/>
  <c r="Q405" i="3"/>
  <c r="F404" i="3"/>
  <c r="M403" i="3"/>
  <c r="X404" i="3"/>
  <c r="V353" i="3"/>
  <c r="K352" i="3"/>
  <c r="H405" i="3"/>
  <c r="S406" i="3"/>
  <c r="M352" i="3"/>
  <c r="X353" i="3"/>
  <c r="K403" i="3"/>
  <c r="V404" i="3"/>
  <c r="H352" i="3"/>
  <c r="S353" i="3"/>
  <c r="E405" i="3"/>
  <c r="U356" i="3"/>
  <c r="J355" i="3"/>
  <c r="L405" i="3"/>
  <c r="W406" i="3"/>
  <c r="E356" i="3" l="1"/>
  <c r="F353" i="3"/>
  <c r="Q354" i="3"/>
  <c r="I353" i="3"/>
  <c r="T354" i="3"/>
  <c r="U357" i="3"/>
  <c r="J356" i="3"/>
  <c r="M404" i="3"/>
  <c r="X405" i="3"/>
  <c r="H353" i="3"/>
  <c r="S354" i="3"/>
  <c r="I404" i="3"/>
  <c r="T405" i="3"/>
  <c r="L406" i="3"/>
  <c r="W407" i="3"/>
  <c r="M353" i="3"/>
  <c r="X354" i="3"/>
  <c r="H406" i="3"/>
  <c r="S407" i="3"/>
  <c r="J405" i="3"/>
  <c r="U406" i="3"/>
  <c r="K353" i="3"/>
  <c r="V354" i="3"/>
  <c r="E406" i="3"/>
  <c r="G406" i="3"/>
  <c r="R407" i="3"/>
  <c r="F405" i="3"/>
  <c r="Q406" i="3"/>
  <c r="V405" i="3"/>
  <c r="K404" i="3"/>
  <c r="L354" i="3"/>
  <c r="W355" i="3"/>
  <c r="R354" i="3"/>
  <c r="G353" i="3"/>
  <c r="E357" i="3" l="1"/>
  <c r="I405" i="3"/>
  <c r="T406" i="3"/>
  <c r="L355" i="3"/>
  <c r="W356" i="3"/>
  <c r="H354" i="3"/>
  <c r="S355" i="3"/>
  <c r="M405" i="3"/>
  <c r="X406" i="3"/>
  <c r="J357" i="3"/>
  <c r="U358" i="3"/>
  <c r="G407" i="3"/>
  <c r="R408" i="3"/>
  <c r="X355" i="3"/>
  <c r="M354" i="3"/>
  <c r="I354" i="3"/>
  <c r="T355" i="3"/>
  <c r="K354" i="3"/>
  <c r="V355" i="3"/>
  <c r="R355" i="3"/>
  <c r="G354" i="3"/>
  <c r="J406" i="3"/>
  <c r="U407" i="3"/>
  <c r="K405" i="3"/>
  <c r="V406" i="3"/>
  <c r="F406" i="3"/>
  <c r="Q407" i="3"/>
  <c r="H407" i="3"/>
  <c r="S408" i="3"/>
  <c r="E407" i="3"/>
  <c r="L407" i="3"/>
  <c r="W408" i="3"/>
  <c r="F354" i="3"/>
  <c r="Q355" i="3"/>
  <c r="E358" i="3" l="1"/>
  <c r="F355" i="3"/>
  <c r="Q356" i="3"/>
  <c r="G408" i="3"/>
  <c r="R409" i="3"/>
  <c r="J407" i="3"/>
  <c r="U408" i="3"/>
  <c r="E408" i="3"/>
  <c r="M406" i="3"/>
  <c r="X407" i="3"/>
  <c r="V356" i="3"/>
  <c r="K355" i="3"/>
  <c r="F407" i="3"/>
  <c r="Q408" i="3"/>
  <c r="T356" i="3"/>
  <c r="I355" i="3"/>
  <c r="W357" i="3"/>
  <c r="L356" i="3"/>
  <c r="K406" i="3"/>
  <c r="V407" i="3"/>
  <c r="L408" i="3"/>
  <c r="W409" i="3"/>
  <c r="J358" i="3"/>
  <c r="U359" i="3"/>
  <c r="R356" i="3"/>
  <c r="G355" i="3"/>
  <c r="H408" i="3"/>
  <c r="S409" i="3"/>
  <c r="S356" i="3"/>
  <c r="H355" i="3"/>
  <c r="I406" i="3"/>
  <c r="T407" i="3"/>
  <c r="X356" i="3"/>
  <c r="M355" i="3"/>
  <c r="E359" i="3" l="1"/>
  <c r="V357" i="3"/>
  <c r="K356" i="3"/>
  <c r="W410" i="3"/>
  <c r="L409" i="3"/>
  <c r="K407" i="3"/>
  <c r="V408" i="3"/>
  <c r="J408" i="3"/>
  <c r="U409" i="3"/>
  <c r="L357" i="3"/>
  <c r="W358" i="3"/>
  <c r="H409" i="3"/>
  <c r="S410" i="3"/>
  <c r="G409" i="3"/>
  <c r="R410" i="3"/>
  <c r="U360" i="3"/>
  <c r="J359" i="3"/>
  <c r="M356" i="3"/>
  <c r="X357" i="3"/>
  <c r="M407" i="3"/>
  <c r="X408" i="3"/>
  <c r="I407" i="3"/>
  <c r="T408" i="3"/>
  <c r="E409" i="3"/>
  <c r="H356" i="3"/>
  <c r="S357" i="3"/>
  <c r="I356" i="3"/>
  <c r="T357" i="3"/>
  <c r="Q409" i="3"/>
  <c r="F408" i="3"/>
  <c r="F356" i="3"/>
  <c r="Q357" i="3"/>
  <c r="R357" i="3"/>
  <c r="G356" i="3"/>
  <c r="E360" i="3" l="1"/>
  <c r="L358" i="3"/>
  <c r="W359" i="3"/>
  <c r="F357" i="3"/>
  <c r="Q358" i="3"/>
  <c r="U410" i="3"/>
  <c r="J409" i="3"/>
  <c r="K408" i="3"/>
  <c r="V409" i="3"/>
  <c r="I357" i="3"/>
  <c r="T358" i="3"/>
  <c r="J360" i="3"/>
  <c r="U361" i="3"/>
  <c r="H357" i="3"/>
  <c r="S358" i="3"/>
  <c r="E410" i="3"/>
  <c r="I408" i="3"/>
  <c r="T409" i="3"/>
  <c r="G357" i="3"/>
  <c r="R358" i="3"/>
  <c r="M408" i="3"/>
  <c r="X409" i="3"/>
  <c r="X358" i="3"/>
  <c r="M357" i="3"/>
  <c r="F409" i="3"/>
  <c r="Q410" i="3"/>
  <c r="G410" i="3"/>
  <c r="R411" i="3"/>
  <c r="L410" i="3"/>
  <c r="W411" i="3"/>
  <c r="H410" i="3"/>
  <c r="S411" i="3"/>
  <c r="K357" i="3"/>
  <c r="V358" i="3"/>
  <c r="E361" i="3" l="1"/>
  <c r="K358" i="3"/>
  <c r="V359" i="3"/>
  <c r="H411" i="3"/>
  <c r="S412" i="3"/>
  <c r="I358" i="3"/>
  <c r="T359" i="3"/>
  <c r="L411" i="3"/>
  <c r="W412" i="3"/>
  <c r="F410" i="3"/>
  <c r="Q411" i="3"/>
  <c r="H358" i="3"/>
  <c r="S359" i="3"/>
  <c r="F358" i="3"/>
  <c r="Q359" i="3"/>
  <c r="M409" i="3"/>
  <c r="X410" i="3"/>
  <c r="G358" i="3"/>
  <c r="R359" i="3"/>
  <c r="I409" i="3"/>
  <c r="T410" i="3"/>
  <c r="K409" i="3"/>
  <c r="V410" i="3"/>
  <c r="G411" i="3"/>
  <c r="R412" i="3"/>
  <c r="E411" i="3"/>
  <c r="J410" i="3"/>
  <c r="U411" i="3"/>
  <c r="U362" i="3"/>
  <c r="J361" i="3"/>
  <c r="L359" i="3"/>
  <c r="W360" i="3"/>
  <c r="X359" i="3"/>
  <c r="M358" i="3"/>
  <c r="E362" i="3" l="1"/>
  <c r="K410" i="3"/>
  <c r="V411" i="3"/>
  <c r="X360" i="3"/>
  <c r="M359" i="3"/>
  <c r="I410" i="3"/>
  <c r="T411" i="3"/>
  <c r="R360" i="3"/>
  <c r="G359" i="3"/>
  <c r="J362" i="3"/>
  <c r="U363" i="3"/>
  <c r="M410" i="3"/>
  <c r="X411" i="3"/>
  <c r="G412" i="3"/>
  <c r="R413" i="3"/>
  <c r="H359" i="3"/>
  <c r="S360" i="3"/>
  <c r="V360" i="3"/>
  <c r="K359" i="3"/>
  <c r="F411" i="3"/>
  <c r="Q412" i="3"/>
  <c r="L360" i="3"/>
  <c r="W361" i="3"/>
  <c r="L412" i="3"/>
  <c r="W413" i="3"/>
  <c r="I359" i="3"/>
  <c r="T360" i="3"/>
  <c r="J411" i="3"/>
  <c r="U412" i="3"/>
  <c r="S413" i="3"/>
  <c r="H412" i="3"/>
  <c r="E412" i="3"/>
  <c r="F359" i="3"/>
  <c r="Q360" i="3"/>
  <c r="E363" i="3" l="1"/>
  <c r="L413" i="3"/>
  <c r="W414" i="3"/>
  <c r="L361" i="3"/>
  <c r="W362" i="3"/>
  <c r="I411" i="3"/>
  <c r="T412" i="3"/>
  <c r="K360" i="3"/>
  <c r="V361" i="3"/>
  <c r="J412" i="3"/>
  <c r="U413" i="3"/>
  <c r="H360" i="3"/>
  <c r="S361" i="3"/>
  <c r="M411" i="3"/>
  <c r="X412" i="3"/>
  <c r="Q361" i="3"/>
  <c r="F360" i="3"/>
  <c r="J363" i="3"/>
  <c r="U364" i="3"/>
  <c r="E413" i="3"/>
  <c r="F412" i="3"/>
  <c r="Q413" i="3"/>
  <c r="R361" i="3"/>
  <c r="G360" i="3"/>
  <c r="H413" i="3"/>
  <c r="S414" i="3"/>
  <c r="M360" i="3"/>
  <c r="X361" i="3"/>
  <c r="I360" i="3"/>
  <c r="T361" i="3"/>
  <c r="G413" i="3"/>
  <c r="R414" i="3"/>
  <c r="K411" i="3"/>
  <c r="V412" i="3"/>
  <c r="E364" i="3" l="1"/>
  <c r="K412" i="3"/>
  <c r="V413" i="3"/>
  <c r="I361" i="3"/>
  <c r="T362" i="3"/>
  <c r="V362" i="3"/>
  <c r="K361" i="3"/>
  <c r="I412" i="3"/>
  <c r="T413" i="3"/>
  <c r="H414" i="3"/>
  <c r="S415" i="3"/>
  <c r="M412" i="3"/>
  <c r="X413" i="3"/>
  <c r="W363" i="3"/>
  <c r="L362" i="3"/>
  <c r="F413" i="3"/>
  <c r="Q414" i="3"/>
  <c r="G414" i="3"/>
  <c r="R415" i="3"/>
  <c r="E414" i="3"/>
  <c r="J364" i="3"/>
  <c r="U365" i="3"/>
  <c r="M361" i="3"/>
  <c r="X362" i="3"/>
  <c r="L414" i="3"/>
  <c r="W415" i="3"/>
  <c r="S362" i="3"/>
  <c r="H361" i="3"/>
  <c r="J413" i="3"/>
  <c r="U414" i="3"/>
  <c r="F361" i="3"/>
  <c r="Q362" i="3"/>
  <c r="G361" i="3"/>
  <c r="R362" i="3"/>
  <c r="E365" i="3" l="1"/>
  <c r="G362" i="3"/>
  <c r="R363" i="3"/>
  <c r="M413" i="3"/>
  <c r="X414" i="3"/>
  <c r="Q363" i="3"/>
  <c r="F362" i="3"/>
  <c r="H415" i="3"/>
  <c r="S416" i="3"/>
  <c r="E415" i="3"/>
  <c r="H362" i="3"/>
  <c r="S363" i="3"/>
  <c r="L415" i="3"/>
  <c r="W416" i="3"/>
  <c r="F414" i="3"/>
  <c r="Q415" i="3"/>
  <c r="I362" i="3"/>
  <c r="T363" i="3"/>
  <c r="M362" i="3"/>
  <c r="X363" i="3"/>
  <c r="J365" i="3"/>
  <c r="U366" i="3"/>
  <c r="J414" i="3"/>
  <c r="U415" i="3"/>
  <c r="I413" i="3"/>
  <c r="T414" i="3"/>
  <c r="G415" i="3"/>
  <c r="R416" i="3"/>
  <c r="K362" i="3"/>
  <c r="V363" i="3"/>
  <c r="K413" i="3"/>
  <c r="V414" i="3"/>
  <c r="L363" i="3"/>
  <c r="W364" i="3"/>
  <c r="E366" i="3" l="1"/>
  <c r="H363" i="3"/>
  <c r="S364" i="3"/>
  <c r="L364" i="3"/>
  <c r="W365" i="3"/>
  <c r="S417" i="3"/>
  <c r="H416" i="3"/>
  <c r="J415" i="3"/>
  <c r="U416" i="3"/>
  <c r="J366" i="3"/>
  <c r="U367" i="3"/>
  <c r="E416" i="3"/>
  <c r="V415" i="3"/>
  <c r="K414" i="3"/>
  <c r="X364" i="3"/>
  <c r="M363" i="3"/>
  <c r="K363" i="3"/>
  <c r="V364" i="3"/>
  <c r="T364" i="3"/>
  <c r="I363" i="3"/>
  <c r="F363" i="3"/>
  <c r="Q364" i="3"/>
  <c r="G416" i="3"/>
  <c r="R417" i="3"/>
  <c r="F415" i="3"/>
  <c r="Q416" i="3"/>
  <c r="M414" i="3"/>
  <c r="X415" i="3"/>
  <c r="I414" i="3"/>
  <c r="T415" i="3"/>
  <c r="L416" i="3"/>
  <c r="W417" i="3"/>
  <c r="G363" i="3"/>
  <c r="R364" i="3"/>
  <c r="E367" i="3" l="1"/>
  <c r="F364" i="3"/>
  <c r="Q365" i="3"/>
  <c r="J416" i="3"/>
  <c r="U417" i="3"/>
  <c r="T365" i="3"/>
  <c r="I364" i="3"/>
  <c r="I415" i="3"/>
  <c r="T416" i="3"/>
  <c r="M415" i="3"/>
  <c r="X416" i="3"/>
  <c r="Q417" i="3"/>
  <c r="F416" i="3"/>
  <c r="L365" i="3"/>
  <c r="W366" i="3"/>
  <c r="G364" i="3"/>
  <c r="R365" i="3"/>
  <c r="J367" i="3"/>
  <c r="U368" i="3"/>
  <c r="L417" i="3"/>
  <c r="W418" i="3"/>
  <c r="K364" i="3"/>
  <c r="V365" i="3"/>
  <c r="H417" i="3"/>
  <c r="S418" i="3"/>
  <c r="M364" i="3"/>
  <c r="X365" i="3"/>
  <c r="K415" i="3"/>
  <c r="V416" i="3"/>
  <c r="G417" i="3"/>
  <c r="R418" i="3"/>
  <c r="E417" i="3"/>
  <c r="H364" i="3"/>
  <c r="S365" i="3"/>
  <c r="E368" i="3" l="1"/>
  <c r="V366" i="3"/>
  <c r="K365" i="3"/>
  <c r="L418" i="3"/>
  <c r="W419" i="3"/>
  <c r="J368" i="3"/>
  <c r="U369" i="3"/>
  <c r="I416" i="3"/>
  <c r="T417" i="3"/>
  <c r="K416" i="3"/>
  <c r="V417" i="3"/>
  <c r="I365" i="3"/>
  <c r="T366" i="3"/>
  <c r="J417" i="3"/>
  <c r="U418" i="3"/>
  <c r="S419" i="3"/>
  <c r="H418" i="3"/>
  <c r="Q366" i="3"/>
  <c r="F365" i="3"/>
  <c r="H365" i="3"/>
  <c r="S366" i="3"/>
  <c r="E418" i="3"/>
  <c r="X417" i="3"/>
  <c r="M416" i="3"/>
  <c r="G418" i="3"/>
  <c r="R419" i="3"/>
  <c r="G365" i="3"/>
  <c r="R366" i="3"/>
  <c r="M365" i="3"/>
  <c r="X366" i="3"/>
  <c r="L366" i="3"/>
  <c r="W367" i="3"/>
  <c r="F417" i="3"/>
  <c r="Q418" i="3"/>
  <c r="E369" i="3" l="1"/>
  <c r="E419" i="3"/>
  <c r="V418" i="3"/>
  <c r="K417" i="3"/>
  <c r="X367" i="3"/>
  <c r="M366" i="3"/>
  <c r="I417" i="3"/>
  <c r="T418" i="3"/>
  <c r="G419" i="3"/>
  <c r="R420" i="3"/>
  <c r="J418" i="3"/>
  <c r="U419" i="3"/>
  <c r="F418" i="3"/>
  <c r="Q419" i="3"/>
  <c r="T367" i="3"/>
  <c r="I366" i="3"/>
  <c r="L367" i="3"/>
  <c r="W368" i="3"/>
  <c r="S367" i="3"/>
  <c r="H366" i="3"/>
  <c r="G366" i="3"/>
  <c r="R367" i="3"/>
  <c r="J369" i="3"/>
  <c r="U370" i="3"/>
  <c r="Q367" i="3"/>
  <c r="F366" i="3"/>
  <c r="L419" i="3"/>
  <c r="W420" i="3"/>
  <c r="H419" i="3"/>
  <c r="S420" i="3"/>
  <c r="M417" i="3"/>
  <c r="X418" i="3"/>
  <c r="K366" i="3"/>
  <c r="V367" i="3"/>
  <c r="E370" i="3" l="1"/>
  <c r="K367" i="3"/>
  <c r="V368" i="3"/>
  <c r="G420" i="3"/>
  <c r="R421" i="3"/>
  <c r="M418" i="3"/>
  <c r="X419" i="3"/>
  <c r="I418" i="3"/>
  <c r="T419" i="3"/>
  <c r="H367" i="3"/>
  <c r="S368" i="3"/>
  <c r="H420" i="3"/>
  <c r="S421" i="3"/>
  <c r="L420" i="3"/>
  <c r="W421" i="3"/>
  <c r="I367" i="3"/>
  <c r="T368" i="3"/>
  <c r="F419" i="3"/>
  <c r="Q420" i="3"/>
  <c r="F367" i="3"/>
  <c r="Q368" i="3"/>
  <c r="J370" i="3"/>
  <c r="U371" i="3"/>
  <c r="J419" i="3"/>
  <c r="U420" i="3"/>
  <c r="E420" i="3"/>
  <c r="R368" i="3"/>
  <c r="G367" i="3"/>
  <c r="L368" i="3"/>
  <c r="W369" i="3"/>
  <c r="X368" i="3"/>
  <c r="M367" i="3"/>
  <c r="K418" i="3"/>
  <c r="V419" i="3"/>
  <c r="E371" i="3" l="1"/>
  <c r="H421" i="3"/>
  <c r="S422" i="3"/>
  <c r="J371" i="3"/>
  <c r="U372" i="3"/>
  <c r="F368" i="3"/>
  <c r="Q369" i="3"/>
  <c r="M368" i="3"/>
  <c r="X369" i="3"/>
  <c r="F420" i="3"/>
  <c r="Q421" i="3"/>
  <c r="I368" i="3"/>
  <c r="T369" i="3"/>
  <c r="E421" i="3"/>
  <c r="K368" i="3"/>
  <c r="V369" i="3"/>
  <c r="K419" i="3"/>
  <c r="V420" i="3"/>
  <c r="J420" i="3"/>
  <c r="U421" i="3"/>
  <c r="H368" i="3"/>
  <c r="S369" i="3"/>
  <c r="I419" i="3"/>
  <c r="T420" i="3"/>
  <c r="L369" i="3"/>
  <c r="W370" i="3"/>
  <c r="M419" i="3"/>
  <c r="X420" i="3"/>
  <c r="G421" i="3"/>
  <c r="R422" i="3"/>
  <c r="G368" i="3"/>
  <c r="R369" i="3"/>
  <c r="L421" i="3"/>
  <c r="W422" i="3"/>
  <c r="E372" i="3" l="1"/>
  <c r="L422" i="3"/>
  <c r="W423" i="3"/>
  <c r="Q422" i="3"/>
  <c r="F421" i="3"/>
  <c r="M369" i="3"/>
  <c r="X370" i="3"/>
  <c r="H369" i="3"/>
  <c r="S370" i="3"/>
  <c r="G369" i="3"/>
  <c r="R370" i="3"/>
  <c r="U422" i="3"/>
  <c r="J421" i="3"/>
  <c r="G422" i="3"/>
  <c r="R423" i="3"/>
  <c r="K420" i="3"/>
  <c r="V421" i="3"/>
  <c r="Q370" i="3"/>
  <c r="F369" i="3"/>
  <c r="M420" i="3"/>
  <c r="X421" i="3"/>
  <c r="K369" i="3"/>
  <c r="V370" i="3"/>
  <c r="L370" i="3"/>
  <c r="W371" i="3"/>
  <c r="J372" i="3"/>
  <c r="U373" i="3"/>
  <c r="E422" i="3"/>
  <c r="I420" i="3"/>
  <c r="T421" i="3"/>
  <c r="I369" i="3"/>
  <c r="T370" i="3"/>
  <c r="H422" i="3"/>
  <c r="S423" i="3"/>
  <c r="E373" i="3" l="1"/>
  <c r="J422" i="3"/>
  <c r="U423" i="3"/>
  <c r="K370" i="3"/>
  <c r="V371" i="3"/>
  <c r="M421" i="3"/>
  <c r="X422" i="3"/>
  <c r="H423" i="3"/>
  <c r="S424" i="3"/>
  <c r="I370" i="3"/>
  <c r="T371" i="3"/>
  <c r="G370" i="3"/>
  <c r="R371" i="3"/>
  <c r="I421" i="3"/>
  <c r="T422" i="3"/>
  <c r="S371" i="3"/>
  <c r="H370" i="3"/>
  <c r="X371" i="3"/>
  <c r="M370" i="3"/>
  <c r="E423" i="3"/>
  <c r="Q371" i="3"/>
  <c r="F370" i="3"/>
  <c r="J373" i="3"/>
  <c r="U374" i="3"/>
  <c r="K421" i="3"/>
  <c r="V422" i="3"/>
  <c r="F422" i="3"/>
  <c r="Q423" i="3"/>
  <c r="W372" i="3"/>
  <c r="L371" i="3"/>
  <c r="G423" i="3"/>
  <c r="R424" i="3"/>
  <c r="W424" i="3"/>
  <c r="L423" i="3"/>
  <c r="E374" i="3" l="1"/>
  <c r="I371" i="3"/>
  <c r="T372" i="3"/>
  <c r="L424" i="3"/>
  <c r="W425" i="3"/>
  <c r="F371" i="3"/>
  <c r="Q372" i="3"/>
  <c r="G424" i="3"/>
  <c r="R425" i="3"/>
  <c r="E424" i="3"/>
  <c r="H424" i="3"/>
  <c r="S425" i="3"/>
  <c r="X423" i="3"/>
  <c r="M422" i="3"/>
  <c r="L372" i="3"/>
  <c r="W373" i="3"/>
  <c r="M371" i="3"/>
  <c r="X372" i="3"/>
  <c r="F423" i="3"/>
  <c r="Q424" i="3"/>
  <c r="V372" i="3"/>
  <c r="K371" i="3"/>
  <c r="H371" i="3"/>
  <c r="S372" i="3"/>
  <c r="K422" i="3"/>
  <c r="V423" i="3"/>
  <c r="I422" i="3"/>
  <c r="T423" i="3"/>
  <c r="J423" i="3"/>
  <c r="U424" i="3"/>
  <c r="U375" i="3"/>
  <c r="J374" i="3"/>
  <c r="G371" i="3"/>
  <c r="R372" i="3"/>
  <c r="E375" i="3" l="1"/>
  <c r="H372" i="3"/>
  <c r="S373" i="3"/>
  <c r="H425" i="3"/>
  <c r="S426" i="3"/>
  <c r="G372" i="3"/>
  <c r="R373" i="3"/>
  <c r="E425" i="3"/>
  <c r="V373" i="3"/>
  <c r="K372" i="3"/>
  <c r="F424" i="3"/>
  <c r="Q425" i="3"/>
  <c r="G425" i="3"/>
  <c r="R426" i="3"/>
  <c r="J375" i="3"/>
  <c r="U376" i="3"/>
  <c r="J424" i="3"/>
  <c r="U425" i="3"/>
  <c r="M372" i="3"/>
  <c r="X373" i="3"/>
  <c r="Q373" i="3"/>
  <c r="F372" i="3"/>
  <c r="I423" i="3"/>
  <c r="T424" i="3"/>
  <c r="L373" i="3"/>
  <c r="W374" i="3"/>
  <c r="L425" i="3"/>
  <c r="W426" i="3"/>
  <c r="K423" i="3"/>
  <c r="V424" i="3"/>
  <c r="T373" i="3"/>
  <c r="I372" i="3"/>
  <c r="M423" i="3"/>
  <c r="X424" i="3"/>
  <c r="E376" i="3" l="1"/>
  <c r="V374" i="3"/>
  <c r="K373" i="3"/>
  <c r="M373" i="3"/>
  <c r="X374" i="3"/>
  <c r="I373" i="3"/>
  <c r="T374" i="3"/>
  <c r="J425" i="3"/>
  <c r="U426" i="3"/>
  <c r="L426" i="3"/>
  <c r="W427" i="3"/>
  <c r="I424" i="3"/>
  <c r="T425" i="3"/>
  <c r="X425" i="3"/>
  <c r="M424" i="3"/>
  <c r="F373" i="3"/>
  <c r="Q374" i="3"/>
  <c r="E426" i="3"/>
  <c r="K424" i="3"/>
  <c r="V425" i="3"/>
  <c r="G373" i="3"/>
  <c r="R374" i="3"/>
  <c r="U377" i="3"/>
  <c r="J376" i="3"/>
  <c r="H426" i="3"/>
  <c r="S427" i="3"/>
  <c r="L374" i="3"/>
  <c r="W375" i="3"/>
  <c r="R427" i="3"/>
  <c r="G426" i="3"/>
  <c r="S374" i="3"/>
  <c r="H373" i="3"/>
  <c r="F425" i="3"/>
  <c r="Q426" i="3"/>
  <c r="E377" i="3" l="1"/>
  <c r="G374" i="3"/>
  <c r="R375" i="3"/>
  <c r="K425" i="3"/>
  <c r="V426" i="3"/>
  <c r="H374" i="3"/>
  <c r="S375" i="3"/>
  <c r="I374" i="3"/>
  <c r="T375" i="3"/>
  <c r="L375" i="3"/>
  <c r="W376" i="3"/>
  <c r="K374" i="3"/>
  <c r="V375" i="3"/>
  <c r="I425" i="3"/>
  <c r="T426" i="3"/>
  <c r="F426" i="3"/>
  <c r="Q427" i="3"/>
  <c r="W428" i="3"/>
  <c r="L427" i="3"/>
  <c r="J426" i="3"/>
  <c r="U427" i="3"/>
  <c r="E427" i="3"/>
  <c r="G427" i="3"/>
  <c r="R428" i="3"/>
  <c r="F374" i="3"/>
  <c r="Q375" i="3"/>
  <c r="M374" i="3"/>
  <c r="X375" i="3"/>
  <c r="H427" i="3"/>
  <c r="S428" i="3"/>
  <c r="M425" i="3"/>
  <c r="X426" i="3"/>
  <c r="J377" i="3"/>
  <c r="U378" i="3"/>
  <c r="E378" i="3" l="1"/>
  <c r="R376" i="3"/>
  <c r="G375" i="3"/>
  <c r="V376" i="3"/>
  <c r="K375" i="3"/>
  <c r="E428" i="3"/>
  <c r="L376" i="3"/>
  <c r="W377" i="3"/>
  <c r="M426" i="3"/>
  <c r="X427" i="3"/>
  <c r="F375" i="3"/>
  <c r="Q376" i="3"/>
  <c r="R429" i="3"/>
  <c r="G428" i="3"/>
  <c r="U379" i="3"/>
  <c r="J378" i="3"/>
  <c r="J427" i="3"/>
  <c r="U428" i="3"/>
  <c r="T376" i="3"/>
  <c r="I375" i="3"/>
  <c r="H428" i="3"/>
  <c r="S429" i="3"/>
  <c r="H375" i="3"/>
  <c r="S376" i="3"/>
  <c r="L428" i="3"/>
  <c r="W429" i="3"/>
  <c r="M375" i="3"/>
  <c r="X376" i="3"/>
  <c r="F427" i="3"/>
  <c r="Q428" i="3"/>
  <c r="V427" i="3"/>
  <c r="K426" i="3"/>
  <c r="I426" i="3"/>
  <c r="T427" i="3"/>
  <c r="E379" i="3" l="1"/>
  <c r="I427" i="3"/>
  <c r="T428" i="3"/>
  <c r="Q377" i="3"/>
  <c r="F376" i="3"/>
  <c r="M427" i="3"/>
  <c r="X428" i="3"/>
  <c r="J428" i="3"/>
  <c r="U429" i="3"/>
  <c r="V377" i="3"/>
  <c r="K376" i="3"/>
  <c r="H376" i="3"/>
  <c r="S377" i="3"/>
  <c r="H429" i="3"/>
  <c r="S430" i="3"/>
  <c r="K427" i="3"/>
  <c r="V428" i="3"/>
  <c r="I376" i="3"/>
  <c r="T377" i="3"/>
  <c r="F428" i="3"/>
  <c r="Q429" i="3"/>
  <c r="L377" i="3"/>
  <c r="W378" i="3"/>
  <c r="M376" i="3"/>
  <c r="X377" i="3"/>
  <c r="E429" i="3"/>
  <c r="J379" i="3"/>
  <c r="U380" i="3"/>
  <c r="W430" i="3"/>
  <c r="L429" i="3"/>
  <c r="G429" i="3"/>
  <c r="R430" i="3"/>
  <c r="G376" i="3"/>
  <c r="R377" i="3"/>
  <c r="E380" i="3" l="1"/>
  <c r="H377" i="3"/>
  <c r="S378" i="3"/>
  <c r="W379" i="3"/>
  <c r="L378" i="3"/>
  <c r="K377" i="3"/>
  <c r="V378" i="3"/>
  <c r="J429" i="3"/>
  <c r="U430" i="3"/>
  <c r="M428" i="3"/>
  <c r="X429" i="3"/>
  <c r="U381" i="3"/>
  <c r="J380" i="3"/>
  <c r="F377" i="3"/>
  <c r="Q378" i="3"/>
  <c r="E430" i="3"/>
  <c r="G377" i="3"/>
  <c r="R378" i="3"/>
  <c r="G430" i="3"/>
  <c r="R431" i="3"/>
  <c r="F429" i="3"/>
  <c r="Q430" i="3"/>
  <c r="I377" i="3"/>
  <c r="T378" i="3"/>
  <c r="L430" i="3"/>
  <c r="W431" i="3"/>
  <c r="K428" i="3"/>
  <c r="V429" i="3"/>
  <c r="H430" i="3"/>
  <c r="S431" i="3"/>
  <c r="I428" i="3"/>
  <c r="T429" i="3"/>
  <c r="X378" i="3"/>
  <c r="M377" i="3"/>
  <c r="E381" i="3" l="1"/>
  <c r="L379" i="3"/>
  <c r="W380" i="3"/>
  <c r="F378" i="3"/>
  <c r="Q379" i="3"/>
  <c r="T379" i="3"/>
  <c r="I378" i="3"/>
  <c r="M429" i="3"/>
  <c r="X430" i="3"/>
  <c r="I429" i="3"/>
  <c r="T430" i="3"/>
  <c r="J430" i="3"/>
  <c r="U431" i="3"/>
  <c r="H431" i="3"/>
  <c r="S432" i="3"/>
  <c r="S379" i="3"/>
  <c r="H378" i="3"/>
  <c r="U382" i="3"/>
  <c r="J381" i="3"/>
  <c r="F430" i="3"/>
  <c r="Q431" i="3"/>
  <c r="X379" i="3"/>
  <c r="M378" i="3"/>
  <c r="G431" i="3"/>
  <c r="R432" i="3"/>
  <c r="G378" i="3"/>
  <c r="R379" i="3"/>
  <c r="K378" i="3"/>
  <c r="V379" i="3"/>
  <c r="K429" i="3"/>
  <c r="V430" i="3"/>
  <c r="E431" i="3"/>
  <c r="L431" i="3"/>
  <c r="W432" i="3"/>
  <c r="E382" i="3" l="1"/>
  <c r="S380" i="3"/>
  <c r="H379" i="3"/>
  <c r="W381" i="3"/>
  <c r="L380" i="3"/>
  <c r="G432" i="3"/>
  <c r="R433" i="3"/>
  <c r="F431" i="3"/>
  <c r="Q432" i="3"/>
  <c r="V431" i="3"/>
  <c r="K430" i="3"/>
  <c r="U383" i="3"/>
  <c r="J382" i="3"/>
  <c r="I379" i="3"/>
  <c r="T380" i="3"/>
  <c r="H432" i="3"/>
  <c r="S433" i="3"/>
  <c r="J431" i="3"/>
  <c r="U432" i="3"/>
  <c r="L432" i="3"/>
  <c r="W433" i="3"/>
  <c r="I430" i="3"/>
  <c r="T431" i="3"/>
  <c r="X380" i="3"/>
  <c r="M379" i="3"/>
  <c r="E432" i="3"/>
  <c r="X431" i="3"/>
  <c r="M430" i="3"/>
  <c r="K379" i="3"/>
  <c r="V380" i="3"/>
  <c r="F379" i="3"/>
  <c r="Q380" i="3"/>
  <c r="R380" i="3"/>
  <c r="G379" i="3"/>
  <c r="E383" i="3" l="1"/>
  <c r="X381" i="3"/>
  <c r="M380" i="3"/>
  <c r="J383" i="3"/>
  <c r="U384" i="3"/>
  <c r="T432" i="3"/>
  <c r="I431" i="3"/>
  <c r="G380" i="3"/>
  <c r="R381" i="3"/>
  <c r="V432" i="3"/>
  <c r="K431" i="3"/>
  <c r="F380" i="3"/>
  <c r="Q381" i="3"/>
  <c r="W434" i="3"/>
  <c r="L433" i="3"/>
  <c r="F432" i="3"/>
  <c r="Q433" i="3"/>
  <c r="K380" i="3"/>
  <c r="V381" i="3"/>
  <c r="J432" i="3"/>
  <c r="U433" i="3"/>
  <c r="G433" i="3"/>
  <c r="R434" i="3"/>
  <c r="H433" i="3"/>
  <c r="S434" i="3"/>
  <c r="X432" i="3"/>
  <c r="M431" i="3"/>
  <c r="L381" i="3"/>
  <c r="W382" i="3"/>
  <c r="E433" i="3"/>
  <c r="I380" i="3"/>
  <c r="T381" i="3"/>
  <c r="H380" i="3"/>
  <c r="S381" i="3"/>
  <c r="E385" i="3" l="1"/>
  <c r="E384" i="3"/>
  <c r="M432" i="3"/>
  <c r="X433" i="3"/>
  <c r="Q382" i="3"/>
  <c r="F381" i="3"/>
  <c r="G434" i="3"/>
  <c r="R435" i="3"/>
  <c r="K432" i="3"/>
  <c r="V433" i="3"/>
  <c r="U434" i="3"/>
  <c r="J433" i="3"/>
  <c r="E434" i="3"/>
  <c r="I432" i="3"/>
  <c r="T433" i="3"/>
  <c r="L434" i="3"/>
  <c r="W435" i="3"/>
  <c r="H434" i="3"/>
  <c r="S435" i="3"/>
  <c r="H381" i="3"/>
  <c r="S382" i="3"/>
  <c r="I381" i="3"/>
  <c r="T382" i="3"/>
  <c r="G381" i="3"/>
  <c r="R382" i="3"/>
  <c r="K381" i="3"/>
  <c r="V382" i="3"/>
  <c r="L382" i="3"/>
  <c r="W383" i="3"/>
  <c r="F433" i="3"/>
  <c r="Q434" i="3"/>
  <c r="J384" i="3"/>
  <c r="U385" i="3"/>
  <c r="J385" i="3" s="1"/>
  <c r="X382" i="3"/>
  <c r="M381" i="3"/>
  <c r="I433" i="3" l="1"/>
  <c r="T434" i="3"/>
  <c r="R383" i="3"/>
  <c r="G382" i="3"/>
  <c r="I382" i="3"/>
  <c r="T383" i="3"/>
  <c r="X383" i="3"/>
  <c r="M382" i="3"/>
  <c r="K433" i="3"/>
  <c r="V434" i="3"/>
  <c r="F434" i="3"/>
  <c r="Q435" i="3"/>
  <c r="Q383" i="3"/>
  <c r="F382" i="3"/>
  <c r="M433" i="3"/>
  <c r="X434" i="3"/>
  <c r="E435" i="3"/>
  <c r="J434" i="3"/>
  <c r="U435" i="3"/>
  <c r="H382" i="3"/>
  <c r="S383" i="3"/>
  <c r="H435" i="3"/>
  <c r="S436" i="3"/>
  <c r="G435" i="3"/>
  <c r="R436" i="3"/>
  <c r="W384" i="3"/>
  <c r="L383" i="3"/>
  <c r="L435" i="3"/>
  <c r="W436" i="3"/>
  <c r="K382" i="3"/>
  <c r="V383" i="3"/>
  <c r="L384" i="3" l="1"/>
  <c r="W385" i="3"/>
  <c r="L385" i="3" s="1"/>
  <c r="G436" i="3"/>
  <c r="R437" i="3"/>
  <c r="I434" i="3"/>
  <c r="T435" i="3"/>
  <c r="H436" i="3"/>
  <c r="S437" i="3"/>
  <c r="H383" i="3"/>
  <c r="S384" i="3"/>
  <c r="V384" i="3"/>
  <c r="K383" i="3"/>
  <c r="L436" i="3"/>
  <c r="W437" i="3"/>
  <c r="F435" i="3"/>
  <c r="Q436" i="3"/>
  <c r="K434" i="3"/>
  <c r="V435" i="3"/>
  <c r="U436" i="3"/>
  <c r="J435" i="3"/>
  <c r="X384" i="3"/>
  <c r="M383" i="3"/>
  <c r="E436" i="3"/>
  <c r="T384" i="3"/>
  <c r="I383" i="3"/>
  <c r="M434" i="3"/>
  <c r="X435" i="3"/>
  <c r="G383" i="3"/>
  <c r="R384" i="3"/>
  <c r="F383" i="3"/>
  <c r="Q384" i="3"/>
  <c r="L437" i="3" l="1"/>
  <c r="W438" i="3"/>
  <c r="I384" i="3"/>
  <c r="T385" i="3"/>
  <c r="I385" i="3" s="1"/>
  <c r="E437" i="3"/>
  <c r="X385" i="3"/>
  <c r="M385" i="3" s="1"/>
  <c r="M384" i="3"/>
  <c r="F384" i="3"/>
  <c r="Q385" i="3"/>
  <c r="F385" i="3" s="1"/>
  <c r="H437" i="3"/>
  <c r="S438" i="3"/>
  <c r="J436" i="3"/>
  <c r="U437" i="3"/>
  <c r="G384" i="3"/>
  <c r="R385" i="3"/>
  <c r="G385" i="3" s="1"/>
  <c r="K384" i="3"/>
  <c r="V385" i="3"/>
  <c r="K385" i="3" s="1"/>
  <c r="S385" i="3"/>
  <c r="H385" i="3" s="1"/>
  <c r="H384" i="3"/>
  <c r="K435" i="3"/>
  <c r="V436" i="3"/>
  <c r="I435" i="3"/>
  <c r="T436" i="3"/>
  <c r="M435" i="3"/>
  <c r="X436" i="3"/>
  <c r="F436" i="3"/>
  <c r="Q437" i="3"/>
  <c r="G437" i="3"/>
  <c r="R438" i="3"/>
  <c r="I436" i="3" l="1"/>
  <c r="T437" i="3"/>
  <c r="K436" i="3"/>
  <c r="V437" i="3"/>
  <c r="G438" i="3"/>
  <c r="R439" i="3"/>
  <c r="E438" i="3"/>
  <c r="F437" i="3"/>
  <c r="Q438" i="3"/>
  <c r="H438" i="3"/>
  <c r="S439" i="3"/>
  <c r="X437" i="3"/>
  <c r="M436" i="3"/>
  <c r="J437" i="3"/>
  <c r="U438" i="3"/>
  <c r="L438" i="3"/>
  <c r="W439" i="3"/>
  <c r="L439" i="3" l="1"/>
  <c r="W440" i="3"/>
  <c r="E439" i="3"/>
  <c r="J438" i="3"/>
  <c r="U439" i="3"/>
  <c r="V438" i="3"/>
  <c r="K437" i="3"/>
  <c r="H439" i="3"/>
  <c r="S440" i="3"/>
  <c r="F438" i="3"/>
  <c r="Q439" i="3"/>
  <c r="G439" i="3"/>
  <c r="R440" i="3"/>
  <c r="I437" i="3"/>
  <c r="T438" i="3"/>
  <c r="M437" i="3"/>
  <c r="X438" i="3"/>
  <c r="V439" i="3" l="1"/>
  <c r="K438" i="3"/>
  <c r="J439" i="3"/>
  <c r="U440" i="3"/>
  <c r="F439" i="3"/>
  <c r="Q440" i="3"/>
  <c r="S441" i="3"/>
  <c r="H440" i="3"/>
  <c r="M438" i="3"/>
  <c r="X439" i="3"/>
  <c r="I438" i="3"/>
  <c r="T439" i="3"/>
  <c r="E440" i="3"/>
  <c r="G440" i="3"/>
  <c r="R441" i="3"/>
  <c r="L440" i="3"/>
  <c r="W441" i="3"/>
  <c r="T440" i="3" l="1"/>
  <c r="I439" i="3"/>
  <c r="M439" i="3"/>
  <c r="X440" i="3"/>
  <c r="H441" i="3"/>
  <c r="S442" i="3"/>
  <c r="L441" i="3"/>
  <c r="W442" i="3"/>
  <c r="F440" i="3"/>
  <c r="Q441" i="3"/>
  <c r="R442" i="3"/>
  <c r="G441" i="3"/>
  <c r="U441" i="3"/>
  <c r="J440" i="3"/>
  <c r="E441" i="3"/>
  <c r="K439" i="3"/>
  <c r="V440" i="3"/>
  <c r="F441" i="3" l="1"/>
  <c r="Q442" i="3"/>
  <c r="L442" i="3"/>
  <c r="W443" i="3"/>
  <c r="J441" i="3"/>
  <c r="U442" i="3"/>
  <c r="I440" i="3"/>
  <c r="T441" i="3"/>
  <c r="R443" i="3"/>
  <c r="G442" i="3"/>
  <c r="K440" i="3"/>
  <c r="V441" i="3"/>
  <c r="H442" i="3"/>
  <c r="S443" i="3"/>
  <c r="E442" i="3"/>
  <c r="M440" i="3"/>
  <c r="X441" i="3"/>
  <c r="F442" i="3" l="1"/>
  <c r="Q443" i="3"/>
  <c r="K441" i="3"/>
  <c r="V442" i="3"/>
  <c r="I441" i="3"/>
  <c r="T442" i="3"/>
  <c r="H443" i="3"/>
  <c r="S444" i="3"/>
  <c r="R444" i="3"/>
  <c r="G443" i="3"/>
  <c r="M441" i="3"/>
  <c r="X442" i="3"/>
  <c r="U443" i="3"/>
  <c r="J442" i="3"/>
  <c r="E443" i="3"/>
  <c r="L443" i="3"/>
  <c r="W444" i="3"/>
  <c r="F443" i="3" l="1"/>
  <c r="Q444" i="3"/>
  <c r="H444" i="3"/>
  <c r="S445" i="3"/>
  <c r="L444" i="3"/>
  <c r="W445" i="3"/>
  <c r="E444" i="3"/>
  <c r="J443" i="3"/>
  <c r="U444" i="3"/>
  <c r="M442" i="3"/>
  <c r="X443" i="3"/>
  <c r="G444" i="3"/>
  <c r="R445" i="3"/>
  <c r="I442" i="3"/>
  <c r="T443" i="3"/>
  <c r="V443" i="3"/>
  <c r="K442" i="3"/>
  <c r="G445" i="3" l="1"/>
  <c r="R446" i="3"/>
  <c r="F444" i="3"/>
  <c r="Q445" i="3"/>
  <c r="X444" i="3"/>
  <c r="M443" i="3"/>
  <c r="J444" i="3"/>
  <c r="U445" i="3"/>
  <c r="E445" i="3"/>
  <c r="W446" i="3"/>
  <c r="L445" i="3"/>
  <c r="V444" i="3"/>
  <c r="K443" i="3"/>
  <c r="I443" i="3"/>
  <c r="T444" i="3"/>
  <c r="H445" i="3"/>
  <c r="S446" i="3"/>
  <c r="G446" i="3" l="1"/>
  <c r="R447" i="3"/>
  <c r="E446" i="3"/>
  <c r="J445" i="3"/>
  <c r="U446" i="3"/>
  <c r="H446" i="3"/>
  <c r="S447" i="3"/>
  <c r="K444" i="3"/>
  <c r="V445" i="3"/>
  <c r="L446" i="3"/>
  <c r="W447" i="3"/>
  <c r="M444" i="3"/>
  <c r="X445" i="3"/>
  <c r="I444" i="3"/>
  <c r="T445" i="3"/>
  <c r="F445" i="3"/>
  <c r="Q446" i="3"/>
  <c r="M445" i="3" l="1"/>
  <c r="X446" i="3"/>
  <c r="G447" i="3"/>
  <c r="R448" i="3"/>
  <c r="L447" i="3"/>
  <c r="W448" i="3"/>
  <c r="K445" i="3"/>
  <c r="V446" i="3"/>
  <c r="H447" i="3"/>
  <c r="S448" i="3"/>
  <c r="F446" i="3"/>
  <c r="Q447" i="3"/>
  <c r="J446" i="3"/>
  <c r="U447" i="3"/>
  <c r="T446" i="3"/>
  <c r="I445" i="3"/>
  <c r="E447" i="3"/>
  <c r="F447" i="3" l="1"/>
  <c r="Q448" i="3"/>
  <c r="H448" i="3"/>
  <c r="S449" i="3"/>
  <c r="K446" i="3"/>
  <c r="V447" i="3"/>
  <c r="E448" i="3"/>
  <c r="L448" i="3"/>
  <c r="W449" i="3"/>
  <c r="G448" i="3"/>
  <c r="R449" i="3"/>
  <c r="I446" i="3"/>
  <c r="T447" i="3"/>
  <c r="U448" i="3"/>
  <c r="J447" i="3"/>
  <c r="M446" i="3"/>
  <c r="X447" i="3"/>
  <c r="G449" i="3" l="1"/>
  <c r="R450" i="3"/>
  <c r="K447" i="3"/>
  <c r="V448" i="3"/>
  <c r="H449" i="3"/>
  <c r="S450" i="3"/>
  <c r="I447" i="3"/>
  <c r="T448" i="3"/>
  <c r="Q449" i="3"/>
  <c r="F448" i="3"/>
  <c r="L449" i="3"/>
  <c r="W450" i="3"/>
  <c r="E449" i="3"/>
  <c r="M447" i="3"/>
  <c r="X448" i="3"/>
  <c r="J448" i="3"/>
  <c r="U449" i="3"/>
  <c r="Q450" i="3" l="1"/>
  <c r="F449" i="3"/>
  <c r="K448" i="3"/>
  <c r="V449" i="3"/>
  <c r="L450" i="3"/>
  <c r="W451" i="3"/>
  <c r="I448" i="3"/>
  <c r="T449" i="3"/>
  <c r="U450" i="3"/>
  <c r="J449" i="3"/>
  <c r="H450" i="3"/>
  <c r="S451" i="3"/>
  <c r="X449" i="3"/>
  <c r="M448" i="3"/>
  <c r="G450" i="3"/>
  <c r="R451" i="3"/>
  <c r="E450" i="3"/>
  <c r="H451" i="3" l="1"/>
  <c r="S452" i="3"/>
  <c r="J450" i="3"/>
  <c r="U451" i="3"/>
  <c r="I449" i="3"/>
  <c r="T450" i="3"/>
  <c r="E451" i="3"/>
  <c r="L451" i="3"/>
  <c r="W452" i="3"/>
  <c r="G451" i="3"/>
  <c r="R452" i="3"/>
  <c r="K449" i="3"/>
  <c r="V450" i="3"/>
  <c r="M449" i="3"/>
  <c r="X450" i="3"/>
  <c r="Q451" i="3"/>
  <c r="F450" i="3"/>
  <c r="G452" i="3" l="1"/>
  <c r="R453" i="3"/>
  <c r="L452" i="3"/>
  <c r="W453" i="3"/>
  <c r="E452" i="3"/>
  <c r="F451" i="3"/>
  <c r="Q452" i="3"/>
  <c r="M450" i="3"/>
  <c r="X451" i="3"/>
  <c r="J451" i="3"/>
  <c r="U452" i="3"/>
  <c r="I450" i="3"/>
  <c r="T451" i="3"/>
  <c r="K450" i="3"/>
  <c r="V451" i="3"/>
  <c r="H452" i="3"/>
  <c r="S453" i="3"/>
  <c r="X452" i="3" l="1"/>
  <c r="M451" i="3"/>
  <c r="F452" i="3"/>
  <c r="Q453" i="3"/>
  <c r="H453" i="3"/>
  <c r="S454" i="3"/>
  <c r="K451" i="3"/>
  <c r="V452" i="3"/>
  <c r="G453" i="3"/>
  <c r="R454" i="3"/>
  <c r="U453" i="3"/>
  <c r="J452" i="3"/>
  <c r="E453" i="3"/>
  <c r="L453" i="3"/>
  <c r="W454" i="3"/>
  <c r="I451" i="3"/>
  <c r="T452" i="3"/>
  <c r="U454" i="3" l="1"/>
  <c r="J453" i="3"/>
  <c r="G454" i="3"/>
  <c r="R455" i="3"/>
  <c r="K452" i="3"/>
  <c r="V453" i="3"/>
  <c r="I452" i="3"/>
  <c r="T453" i="3"/>
  <c r="S455" i="3"/>
  <c r="H454" i="3"/>
  <c r="L454" i="3"/>
  <c r="W455" i="3"/>
  <c r="F453" i="3"/>
  <c r="Q454" i="3"/>
  <c r="E454" i="3"/>
  <c r="X453" i="3"/>
  <c r="M452" i="3"/>
  <c r="L455" i="3" l="1"/>
  <c r="W456" i="3"/>
  <c r="I453" i="3"/>
  <c r="T454" i="3"/>
  <c r="M453" i="3"/>
  <c r="X454" i="3"/>
  <c r="H455" i="3"/>
  <c r="S456" i="3"/>
  <c r="V454" i="3"/>
  <c r="K453" i="3"/>
  <c r="E455" i="3"/>
  <c r="G455" i="3"/>
  <c r="R456" i="3"/>
  <c r="Q455" i="3"/>
  <c r="F454" i="3"/>
  <c r="U455" i="3"/>
  <c r="J454" i="3"/>
  <c r="E456" i="3" l="1"/>
  <c r="M454" i="3"/>
  <c r="X455" i="3"/>
  <c r="K454" i="3"/>
  <c r="V455" i="3"/>
  <c r="S457" i="3"/>
  <c r="H456" i="3"/>
  <c r="U456" i="3"/>
  <c r="J455" i="3"/>
  <c r="I454" i="3"/>
  <c r="T455" i="3"/>
  <c r="F455" i="3"/>
  <c r="Q456" i="3"/>
  <c r="G456" i="3"/>
  <c r="R457" i="3"/>
  <c r="L456" i="3"/>
  <c r="W457" i="3"/>
  <c r="L457" i="3" l="1"/>
  <c r="W458" i="3"/>
  <c r="K455" i="3"/>
  <c r="V456" i="3"/>
  <c r="M455" i="3"/>
  <c r="X456" i="3"/>
  <c r="I455" i="3"/>
  <c r="T456" i="3"/>
  <c r="J456" i="3"/>
  <c r="U457" i="3"/>
  <c r="S458" i="3"/>
  <c r="H457" i="3"/>
  <c r="G457" i="3"/>
  <c r="R458" i="3"/>
  <c r="F456" i="3"/>
  <c r="Q457" i="3"/>
  <c r="E457" i="3"/>
  <c r="U458" i="3" l="1"/>
  <c r="J457" i="3"/>
  <c r="M456" i="3"/>
  <c r="X457" i="3"/>
  <c r="F457" i="3"/>
  <c r="Q458" i="3"/>
  <c r="H458" i="3"/>
  <c r="S459" i="3"/>
  <c r="I456" i="3"/>
  <c r="T457" i="3"/>
  <c r="E458" i="3"/>
  <c r="V457" i="3"/>
  <c r="K456" i="3"/>
  <c r="G458" i="3"/>
  <c r="R459" i="3"/>
  <c r="W459" i="3"/>
  <c r="L458" i="3"/>
  <c r="E459" i="3" l="1"/>
  <c r="I457" i="3"/>
  <c r="T458" i="3"/>
  <c r="H459" i="3"/>
  <c r="S460" i="3"/>
  <c r="M457" i="3"/>
  <c r="X458" i="3"/>
  <c r="F458" i="3"/>
  <c r="Q459" i="3"/>
  <c r="W460" i="3"/>
  <c r="L459" i="3"/>
  <c r="G459" i="3"/>
  <c r="R460" i="3"/>
  <c r="K457" i="3"/>
  <c r="V458" i="3"/>
  <c r="J458" i="3"/>
  <c r="U459" i="3"/>
  <c r="L460" i="3" l="1"/>
  <c r="W461" i="3"/>
  <c r="U460" i="3"/>
  <c r="J459" i="3"/>
  <c r="V459" i="3"/>
  <c r="K458" i="3"/>
  <c r="R461" i="3"/>
  <c r="G460" i="3"/>
  <c r="E460" i="3"/>
  <c r="F459" i="3"/>
  <c r="Q460" i="3"/>
  <c r="M458" i="3"/>
  <c r="X459" i="3"/>
  <c r="H460" i="3"/>
  <c r="S461" i="3"/>
  <c r="I458" i="3"/>
  <c r="T459" i="3"/>
  <c r="I459" i="3" l="1"/>
  <c r="T460" i="3"/>
  <c r="H461" i="3"/>
  <c r="S462" i="3"/>
  <c r="M459" i="3"/>
  <c r="X460" i="3"/>
  <c r="L461" i="3"/>
  <c r="W462" i="3"/>
  <c r="F460" i="3"/>
  <c r="Q461" i="3"/>
  <c r="E461" i="3"/>
  <c r="R462" i="3"/>
  <c r="G461" i="3"/>
  <c r="K459" i="3"/>
  <c r="V460" i="3"/>
  <c r="J460" i="3"/>
  <c r="U461" i="3"/>
  <c r="E462" i="3" l="1"/>
  <c r="F461" i="3"/>
  <c r="Q462" i="3"/>
  <c r="M460" i="3"/>
  <c r="X461" i="3"/>
  <c r="L462" i="3"/>
  <c r="W463" i="3"/>
  <c r="J461" i="3"/>
  <c r="U462" i="3"/>
  <c r="K460" i="3"/>
  <c r="V461" i="3"/>
  <c r="H462" i="3"/>
  <c r="S463" i="3"/>
  <c r="I460" i="3"/>
  <c r="T461" i="3"/>
  <c r="G462" i="3"/>
  <c r="R463" i="3"/>
  <c r="K461" i="3" l="1"/>
  <c r="V462" i="3"/>
  <c r="J462" i="3"/>
  <c r="U463" i="3"/>
  <c r="L463" i="3"/>
  <c r="W464" i="3"/>
  <c r="G463" i="3"/>
  <c r="R464" i="3"/>
  <c r="M461" i="3"/>
  <c r="X462" i="3"/>
  <c r="I461" i="3"/>
  <c r="T462" i="3"/>
  <c r="F462" i="3"/>
  <c r="Q463" i="3"/>
  <c r="S464" i="3"/>
  <c r="H463" i="3"/>
  <c r="E463" i="3"/>
  <c r="I462" i="3" l="1"/>
  <c r="T463" i="3"/>
  <c r="M462" i="3"/>
  <c r="X463" i="3"/>
  <c r="G464" i="3"/>
  <c r="R465" i="3"/>
  <c r="E464" i="3"/>
  <c r="L464" i="3"/>
  <c r="W465" i="3"/>
  <c r="J463" i="3"/>
  <c r="U464" i="3"/>
  <c r="H464" i="3"/>
  <c r="S465" i="3"/>
  <c r="Q464" i="3"/>
  <c r="F463" i="3"/>
  <c r="K462" i="3"/>
  <c r="V463" i="3"/>
  <c r="L465" i="3" l="1"/>
  <c r="W466" i="3"/>
  <c r="E465" i="3"/>
  <c r="K463" i="3"/>
  <c r="V464" i="3"/>
  <c r="M463" i="3"/>
  <c r="X464" i="3"/>
  <c r="J464" i="3"/>
  <c r="U465" i="3"/>
  <c r="G465" i="3"/>
  <c r="R466" i="3"/>
  <c r="F464" i="3"/>
  <c r="Q465" i="3"/>
  <c r="H465" i="3"/>
  <c r="S466" i="3"/>
  <c r="I463" i="3"/>
  <c r="T464" i="3"/>
  <c r="G466" i="3" l="1"/>
  <c r="R467" i="3"/>
  <c r="J465" i="3"/>
  <c r="U466" i="3"/>
  <c r="M464" i="3"/>
  <c r="X465" i="3"/>
  <c r="I464" i="3"/>
  <c r="T465" i="3"/>
  <c r="K464" i="3"/>
  <c r="V465" i="3"/>
  <c r="S467" i="3"/>
  <c r="H466" i="3"/>
  <c r="E466" i="3"/>
  <c r="F465" i="3"/>
  <c r="Q466" i="3"/>
  <c r="L466" i="3"/>
  <c r="W467" i="3"/>
  <c r="H467" i="3" l="1"/>
  <c r="S468" i="3"/>
  <c r="V466" i="3"/>
  <c r="K465" i="3"/>
  <c r="I465" i="3"/>
  <c r="T466" i="3"/>
  <c r="L467" i="3"/>
  <c r="W468" i="3"/>
  <c r="M465" i="3"/>
  <c r="X466" i="3"/>
  <c r="F466" i="3"/>
  <c r="Q467" i="3"/>
  <c r="J466" i="3"/>
  <c r="U467" i="3"/>
  <c r="G467" i="3"/>
  <c r="R468" i="3"/>
  <c r="E467" i="3"/>
  <c r="F467" i="3" l="1"/>
  <c r="Q468" i="3"/>
  <c r="X467" i="3"/>
  <c r="M466" i="3"/>
  <c r="I466" i="3"/>
  <c r="T467" i="3"/>
  <c r="G468" i="3"/>
  <c r="R469" i="3"/>
  <c r="L468" i="3"/>
  <c r="W469" i="3"/>
  <c r="E468" i="3"/>
  <c r="K466" i="3"/>
  <c r="V467" i="3"/>
  <c r="J467" i="3"/>
  <c r="U468" i="3"/>
  <c r="H468" i="3"/>
  <c r="S469" i="3"/>
  <c r="X468" i="3" l="1"/>
  <c r="M467" i="3"/>
  <c r="E469" i="3"/>
  <c r="W470" i="3"/>
  <c r="L469" i="3"/>
  <c r="G469" i="3"/>
  <c r="R470" i="3"/>
  <c r="H469" i="3"/>
  <c r="S470" i="3"/>
  <c r="I467" i="3"/>
  <c r="T468" i="3"/>
  <c r="U469" i="3"/>
  <c r="J468" i="3"/>
  <c r="K467" i="3"/>
  <c r="V468" i="3"/>
  <c r="F468" i="3"/>
  <c r="Q469" i="3"/>
  <c r="H470" i="3" l="1"/>
  <c r="S471" i="3"/>
  <c r="G470" i="3"/>
  <c r="R471" i="3"/>
  <c r="F469" i="3"/>
  <c r="Q470" i="3"/>
  <c r="K468" i="3"/>
  <c r="V469" i="3"/>
  <c r="I468" i="3"/>
  <c r="T469" i="3"/>
  <c r="L470" i="3"/>
  <c r="W471" i="3"/>
  <c r="E470" i="3"/>
  <c r="U470" i="3"/>
  <c r="J469" i="3"/>
  <c r="M468" i="3"/>
  <c r="X469" i="3"/>
  <c r="L471" i="3" l="1"/>
  <c r="W472" i="3"/>
  <c r="I469" i="3"/>
  <c r="T470" i="3"/>
  <c r="V470" i="3"/>
  <c r="K469" i="3"/>
  <c r="M469" i="3"/>
  <c r="X470" i="3"/>
  <c r="G471" i="3"/>
  <c r="R472" i="3"/>
  <c r="F470" i="3"/>
  <c r="Q471" i="3"/>
  <c r="J470" i="3"/>
  <c r="U471" i="3"/>
  <c r="E471" i="3"/>
  <c r="H471" i="3"/>
  <c r="S472" i="3"/>
  <c r="I470" i="3" l="1"/>
  <c r="T471" i="3"/>
  <c r="F471" i="3"/>
  <c r="Q472" i="3"/>
  <c r="G472" i="3"/>
  <c r="R473" i="3"/>
  <c r="X471" i="3"/>
  <c r="M470" i="3"/>
  <c r="H472" i="3"/>
  <c r="S473" i="3"/>
  <c r="K470" i="3"/>
  <c r="V471" i="3"/>
  <c r="E472" i="3"/>
  <c r="J471" i="3"/>
  <c r="U472" i="3"/>
  <c r="L472" i="3"/>
  <c r="W473" i="3"/>
  <c r="K471" i="3" l="1"/>
  <c r="V472" i="3"/>
  <c r="H473" i="3"/>
  <c r="S474" i="3"/>
  <c r="L473" i="3"/>
  <c r="W474" i="3"/>
  <c r="J472" i="3"/>
  <c r="U473" i="3"/>
  <c r="T472" i="3"/>
  <c r="I471" i="3"/>
  <c r="M471" i="3"/>
  <c r="X472" i="3"/>
  <c r="G473" i="3"/>
  <c r="R474" i="3"/>
  <c r="F472" i="3"/>
  <c r="Q473" i="3"/>
  <c r="E473" i="3"/>
  <c r="I472" i="3" l="1"/>
  <c r="T473" i="3"/>
  <c r="W475" i="3"/>
  <c r="L474" i="3"/>
  <c r="F473" i="3"/>
  <c r="Q474" i="3"/>
  <c r="G474" i="3"/>
  <c r="R475" i="3"/>
  <c r="K472" i="3"/>
  <c r="V473" i="3"/>
  <c r="X473" i="3"/>
  <c r="M472" i="3"/>
  <c r="J473" i="3"/>
  <c r="U474" i="3"/>
  <c r="E474" i="3"/>
  <c r="H474" i="3"/>
  <c r="S475" i="3"/>
  <c r="F474" i="3" l="1"/>
  <c r="Q475" i="3"/>
  <c r="M473" i="3"/>
  <c r="X474" i="3"/>
  <c r="K473" i="3"/>
  <c r="V474" i="3"/>
  <c r="R476" i="3"/>
  <c r="G475" i="3"/>
  <c r="H475" i="3"/>
  <c r="S476" i="3"/>
  <c r="E475" i="3"/>
  <c r="L475" i="3"/>
  <c r="W476" i="3"/>
  <c r="J474" i="3"/>
  <c r="U475" i="3"/>
  <c r="I473" i="3"/>
  <c r="T474" i="3"/>
  <c r="E476" i="3" l="1"/>
  <c r="H476" i="3"/>
  <c r="S477" i="3"/>
  <c r="V475" i="3"/>
  <c r="K474" i="3"/>
  <c r="J475" i="3"/>
  <c r="U476" i="3"/>
  <c r="G476" i="3"/>
  <c r="R477" i="3"/>
  <c r="T475" i="3"/>
  <c r="I474" i="3"/>
  <c r="M474" i="3"/>
  <c r="X475" i="3"/>
  <c r="L476" i="3"/>
  <c r="W477" i="3"/>
  <c r="F475" i="3"/>
  <c r="Q476" i="3"/>
  <c r="G477" i="3" l="1"/>
  <c r="R478" i="3"/>
  <c r="J476" i="3"/>
  <c r="U477" i="3"/>
  <c r="F476" i="3"/>
  <c r="Q477" i="3"/>
  <c r="L477" i="3"/>
  <c r="W478" i="3"/>
  <c r="I475" i="3"/>
  <c r="T476" i="3"/>
  <c r="K475" i="3"/>
  <c r="V476" i="3"/>
  <c r="H477" i="3"/>
  <c r="S478" i="3"/>
  <c r="X476" i="3"/>
  <c r="M475" i="3"/>
  <c r="E477" i="3"/>
  <c r="V477" i="3" l="1"/>
  <c r="K476" i="3"/>
  <c r="L478" i="3"/>
  <c r="W479" i="3"/>
  <c r="E478" i="3"/>
  <c r="M476" i="3"/>
  <c r="X477" i="3"/>
  <c r="H478" i="3"/>
  <c r="S479" i="3"/>
  <c r="G478" i="3"/>
  <c r="R479" i="3"/>
  <c r="I476" i="3"/>
  <c r="T477" i="3"/>
  <c r="F477" i="3"/>
  <c r="Q478" i="3"/>
  <c r="J477" i="3"/>
  <c r="U478" i="3"/>
  <c r="M477" i="3" l="1"/>
  <c r="X478" i="3"/>
  <c r="J478" i="3"/>
  <c r="U479" i="3"/>
  <c r="F478" i="3"/>
  <c r="Q479" i="3"/>
  <c r="G479" i="3"/>
  <c r="R480" i="3"/>
  <c r="H479" i="3"/>
  <c r="S480" i="3"/>
  <c r="E479" i="3"/>
  <c r="W480" i="3"/>
  <c r="L479" i="3"/>
  <c r="I477" i="3"/>
  <c r="T478" i="3"/>
  <c r="K477" i="3"/>
  <c r="V478" i="3"/>
  <c r="H480" i="3" l="1"/>
  <c r="S481" i="3"/>
  <c r="Q480" i="3"/>
  <c r="F479" i="3"/>
  <c r="I478" i="3"/>
  <c r="T479" i="3"/>
  <c r="E480" i="3"/>
  <c r="G480" i="3"/>
  <c r="R481" i="3"/>
  <c r="K478" i="3"/>
  <c r="V479" i="3"/>
  <c r="J479" i="3"/>
  <c r="U480" i="3"/>
  <c r="M478" i="3"/>
  <c r="X479" i="3"/>
  <c r="L480" i="3"/>
  <c r="W481" i="3"/>
  <c r="E481" i="3" l="1"/>
  <c r="L481" i="3"/>
  <c r="W482" i="3"/>
  <c r="F480" i="3"/>
  <c r="Q481" i="3"/>
  <c r="H481" i="3"/>
  <c r="S482" i="3"/>
  <c r="V480" i="3"/>
  <c r="K479" i="3"/>
  <c r="G481" i="3"/>
  <c r="R482" i="3"/>
  <c r="I479" i="3"/>
  <c r="T480" i="3"/>
  <c r="M479" i="3"/>
  <c r="X480" i="3"/>
  <c r="U481" i="3"/>
  <c r="J480" i="3"/>
  <c r="K480" i="3" l="1"/>
  <c r="V481" i="3"/>
  <c r="U482" i="3"/>
  <c r="J481" i="3"/>
  <c r="G482" i="3"/>
  <c r="R483" i="3"/>
  <c r="H482" i="3"/>
  <c r="S483" i="3"/>
  <c r="F481" i="3"/>
  <c r="Q482" i="3"/>
  <c r="M480" i="3"/>
  <c r="X481" i="3"/>
  <c r="L482" i="3"/>
  <c r="W483" i="3"/>
  <c r="T481" i="3"/>
  <c r="I480" i="3"/>
  <c r="E482" i="3"/>
  <c r="M481" i="3" l="1"/>
  <c r="X482" i="3"/>
  <c r="F482" i="3"/>
  <c r="Q483" i="3"/>
  <c r="H483" i="3"/>
  <c r="S484" i="3"/>
  <c r="E483" i="3"/>
  <c r="G483" i="3"/>
  <c r="R484" i="3"/>
  <c r="I481" i="3"/>
  <c r="T482" i="3"/>
  <c r="U483" i="3"/>
  <c r="J482" i="3"/>
  <c r="L483" i="3"/>
  <c r="W484" i="3"/>
  <c r="K481" i="3"/>
  <c r="V482" i="3"/>
  <c r="I482" i="3" l="1"/>
  <c r="T483" i="3"/>
  <c r="G484" i="3"/>
  <c r="R485" i="3"/>
  <c r="E484" i="3"/>
  <c r="V483" i="3"/>
  <c r="K482" i="3"/>
  <c r="F483" i="3"/>
  <c r="Q484" i="3"/>
  <c r="H484" i="3"/>
  <c r="S485" i="3"/>
  <c r="L484" i="3"/>
  <c r="W485" i="3"/>
  <c r="M482" i="3"/>
  <c r="X483" i="3"/>
  <c r="J483" i="3"/>
  <c r="U484" i="3"/>
  <c r="F484" i="3" l="1"/>
  <c r="Q485" i="3"/>
  <c r="K483" i="3"/>
  <c r="V484" i="3"/>
  <c r="J484" i="3"/>
  <c r="U485" i="3"/>
  <c r="M483" i="3"/>
  <c r="X484" i="3"/>
  <c r="L485" i="3"/>
  <c r="W486" i="3"/>
  <c r="I483" i="3"/>
  <c r="T484" i="3"/>
  <c r="H485" i="3"/>
  <c r="S486" i="3"/>
  <c r="E485" i="3"/>
  <c r="G485" i="3"/>
  <c r="R486" i="3"/>
  <c r="W487" i="3" l="1"/>
  <c r="L486" i="3"/>
  <c r="U486" i="3"/>
  <c r="J485" i="3"/>
  <c r="H486" i="3"/>
  <c r="S487" i="3"/>
  <c r="F485" i="3"/>
  <c r="Q486" i="3"/>
  <c r="I484" i="3"/>
  <c r="T485" i="3"/>
  <c r="X485" i="3"/>
  <c r="M484" i="3"/>
  <c r="G486" i="3"/>
  <c r="R487" i="3"/>
  <c r="E486" i="3"/>
  <c r="K484" i="3"/>
  <c r="V485" i="3"/>
  <c r="M485" i="3" l="1"/>
  <c r="X486" i="3"/>
  <c r="I485" i="3"/>
  <c r="T486" i="3"/>
  <c r="Q487" i="3"/>
  <c r="F486" i="3"/>
  <c r="K485" i="3"/>
  <c r="V486" i="3"/>
  <c r="H487" i="3"/>
  <c r="S488" i="3"/>
  <c r="E487" i="3"/>
  <c r="J486" i="3"/>
  <c r="U487" i="3"/>
  <c r="G487" i="3"/>
  <c r="R488" i="3"/>
  <c r="L487" i="3"/>
  <c r="W488" i="3"/>
  <c r="H488" i="3" l="1"/>
  <c r="S489" i="3"/>
  <c r="V487" i="3"/>
  <c r="K486" i="3"/>
  <c r="E488" i="3"/>
  <c r="L488" i="3"/>
  <c r="W489" i="3"/>
  <c r="F487" i="3"/>
  <c r="Q488" i="3"/>
  <c r="G488" i="3"/>
  <c r="R489" i="3"/>
  <c r="I486" i="3"/>
  <c r="T487" i="3"/>
  <c r="J487" i="3"/>
  <c r="U488" i="3"/>
  <c r="X487" i="3"/>
  <c r="M486" i="3"/>
  <c r="G489" i="3" l="1"/>
  <c r="R490" i="3"/>
  <c r="F488" i="3"/>
  <c r="Q489" i="3"/>
  <c r="L489" i="3"/>
  <c r="W490" i="3"/>
  <c r="M487" i="3"/>
  <c r="X488" i="3"/>
  <c r="E489" i="3"/>
  <c r="J488" i="3"/>
  <c r="U489" i="3"/>
  <c r="K487" i="3"/>
  <c r="V488" i="3"/>
  <c r="T488" i="3"/>
  <c r="I487" i="3"/>
  <c r="H489" i="3"/>
  <c r="S490" i="3"/>
  <c r="E490" i="3" l="1"/>
  <c r="J489" i="3"/>
  <c r="U490" i="3"/>
  <c r="X489" i="3"/>
  <c r="M488" i="3"/>
  <c r="H490" i="3"/>
  <c r="S491" i="3"/>
  <c r="L490" i="3"/>
  <c r="W491" i="3"/>
  <c r="F489" i="3"/>
  <c r="Q490" i="3"/>
  <c r="I488" i="3"/>
  <c r="T489" i="3"/>
  <c r="K488" i="3"/>
  <c r="V489" i="3"/>
  <c r="G490" i="3"/>
  <c r="R491" i="3"/>
  <c r="F490" i="3" l="1"/>
  <c r="Q491" i="3"/>
  <c r="W492" i="3"/>
  <c r="L491" i="3"/>
  <c r="H491" i="3"/>
  <c r="S492" i="3"/>
  <c r="G491" i="3"/>
  <c r="R492" i="3"/>
  <c r="M489" i="3"/>
  <c r="X490" i="3"/>
  <c r="V490" i="3"/>
  <c r="K489" i="3"/>
  <c r="J490" i="3"/>
  <c r="U491" i="3"/>
  <c r="I489" i="3"/>
  <c r="T490" i="3"/>
  <c r="E491" i="3"/>
  <c r="M490" i="3" l="1"/>
  <c r="X491" i="3"/>
  <c r="H492" i="3"/>
  <c r="S493" i="3"/>
  <c r="I490" i="3"/>
  <c r="T491" i="3"/>
  <c r="K490" i="3"/>
  <c r="V491" i="3"/>
  <c r="G492" i="3"/>
  <c r="R493" i="3"/>
  <c r="E492" i="3"/>
  <c r="L492" i="3"/>
  <c r="W493" i="3"/>
  <c r="J491" i="3"/>
  <c r="U492" i="3"/>
  <c r="F491" i="3"/>
  <c r="Q492" i="3"/>
  <c r="G493" i="3" l="1"/>
  <c r="R494" i="3"/>
  <c r="I491" i="3"/>
  <c r="T492" i="3"/>
  <c r="U493" i="3"/>
  <c r="J492" i="3"/>
  <c r="E493" i="3"/>
  <c r="K491" i="3"/>
  <c r="V492" i="3"/>
  <c r="F492" i="3"/>
  <c r="Q493" i="3"/>
  <c r="H493" i="3"/>
  <c r="S494" i="3"/>
  <c r="L493" i="3"/>
  <c r="W494" i="3"/>
  <c r="M491" i="3"/>
  <c r="X492" i="3"/>
  <c r="Q494" i="3" l="1"/>
  <c r="F493" i="3"/>
  <c r="K492" i="3"/>
  <c r="V493" i="3"/>
  <c r="E494" i="3"/>
  <c r="I492" i="3"/>
  <c r="T493" i="3"/>
  <c r="M492" i="3"/>
  <c r="X493" i="3"/>
  <c r="U494" i="3"/>
  <c r="J493" i="3"/>
  <c r="L494" i="3"/>
  <c r="W495" i="3"/>
  <c r="H494" i="3"/>
  <c r="S495" i="3"/>
  <c r="G494" i="3"/>
  <c r="R495" i="3"/>
  <c r="U495" i="3" l="1"/>
  <c r="J494" i="3"/>
  <c r="M493" i="3"/>
  <c r="X494" i="3"/>
  <c r="E495" i="3"/>
  <c r="H495" i="3"/>
  <c r="S496" i="3"/>
  <c r="I493" i="3"/>
  <c r="T494" i="3"/>
  <c r="G495" i="3"/>
  <c r="R496" i="3"/>
  <c r="V494" i="3"/>
  <c r="K493" i="3"/>
  <c r="W496" i="3"/>
  <c r="L495" i="3"/>
  <c r="F494" i="3"/>
  <c r="Q495" i="3"/>
  <c r="G496" i="3" l="1"/>
  <c r="R497" i="3"/>
  <c r="H496" i="3"/>
  <c r="S497" i="3"/>
  <c r="E496" i="3"/>
  <c r="M494" i="3"/>
  <c r="X495" i="3"/>
  <c r="I494" i="3"/>
  <c r="T495" i="3"/>
  <c r="Q496" i="3"/>
  <c r="F495" i="3"/>
  <c r="L496" i="3"/>
  <c r="W497" i="3"/>
  <c r="V495" i="3"/>
  <c r="K494" i="3"/>
  <c r="J495" i="3"/>
  <c r="U496" i="3"/>
  <c r="I495" i="3" l="1"/>
  <c r="T496" i="3"/>
  <c r="F496" i="3"/>
  <c r="Q497" i="3"/>
  <c r="M495" i="3"/>
  <c r="X496" i="3"/>
  <c r="J496" i="3"/>
  <c r="U497" i="3"/>
  <c r="E497" i="3"/>
  <c r="S498" i="3"/>
  <c r="H497" i="3"/>
  <c r="K495" i="3"/>
  <c r="V496" i="3"/>
  <c r="L497" i="3"/>
  <c r="W498" i="3"/>
  <c r="G497" i="3"/>
  <c r="R498" i="3"/>
  <c r="H498" i="3" l="1"/>
  <c r="S499" i="3"/>
  <c r="E498" i="3"/>
  <c r="J497" i="3"/>
  <c r="U498" i="3"/>
  <c r="G498" i="3"/>
  <c r="R499" i="3"/>
  <c r="X497" i="3"/>
  <c r="M496" i="3"/>
  <c r="L498" i="3"/>
  <c r="W499" i="3"/>
  <c r="Q498" i="3"/>
  <c r="F497" i="3"/>
  <c r="K496" i="3"/>
  <c r="V497" i="3"/>
  <c r="I496" i="3"/>
  <c r="T497" i="3"/>
  <c r="L499" i="3" l="1"/>
  <c r="W500" i="3"/>
  <c r="G499" i="3"/>
  <c r="R500" i="3"/>
  <c r="I497" i="3"/>
  <c r="T498" i="3"/>
  <c r="X498" i="3"/>
  <c r="M497" i="3"/>
  <c r="J498" i="3"/>
  <c r="U499" i="3"/>
  <c r="V498" i="3"/>
  <c r="K497" i="3"/>
  <c r="E499" i="3"/>
  <c r="H499" i="3"/>
  <c r="S500" i="3"/>
  <c r="F498" i="3"/>
  <c r="Q499" i="3"/>
  <c r="V499" i="3" l="1"/>
  <c r="K498" i="3"/>
  <c r="J499" i="3"/>
  <c r="U500" i="3"/>
  <c r="M498" i="3"/>
  <c r="X499" i="3"/>
  <c r="Q500" i="3"/>
  <c r="F499" i="3"/>
  <c r="T499" i="3"/>
  <c r="I498" i="3"/>
  <c r="H500" i="3"/>
  <c r="S501" i="3"/>
  <c r="G500" i="3"/>
  <c r="R501" i="3"/>
  <c r="E500" i="3"/>
  <c r="L500" i="3"/>
  <c r="W501" i="3"/>
  <c r="H501" i="3" l="1"/>
  <c r="S502" i="3"/>
  <c r="T500" i="3"/>
  <c r="I499" i="3"/>
  <c r="F500" i="3"/>
  <c r="Q501" i="3"/>
  <c r="L501" i="3"/>
  <c r="W502" i="3"/>
  <c r="M499" i="3"/>
  <c r="X500" i="3"/>
  <c r="J500" i="3"/>
  <c r="U501" i="3"/>
  <c r="E501" i="3"/>
  <c r="G501" i="3"/>
  <c r="R502" i="3"/>
  <c r="K499" i="3"/>
  <c r="V500" i="3"/>
  <c r="J501" i="3" l="1"/>
  <c r="U502" i="3"/>
  <c r="M500" i="3"/>
  <c r="X501" i="3"/>
  <c r="L502" i="3"/>
  <c r="W503" i="3"/>
  <c r="K500" i="3"/>
  <c r="V501" i="3"/>
  <c r="F501" i="3"/>
  <c r="Q502" i="3"/>
  <c r="G502" i="3"/>
  <c r="R503" i="3"/>
  <c r="I500" i="3"/>
  <c r="T501" i="3"/>
  <c r="S503" i="3"/>
  <c r="H502" i="3"/>
  <c r="E502" i="3"/>
  <c r="R504" i="3" l="1"/>
  <c r="G503" i="3"/>
  <c r="F502" i="3"/>
  <c r="Q503" i="3"/>
  <c r="V502" i="3"/>
  <c r="K501" i="3"/>
  <c r="L503" i="3"/>
  <c r="W504" i="3"/>
  <c r="E503" i="3"/>
  <c r="M501" i="3"/>
  <c r="X502" i="3"/>
  <c r="H503" i="3"/>
  <c r="S504" i="3"/>
  <c r="I501" i="3"/>
  <c r="T502" i="3"/>
  <c r="J502" i="3"/>
  <c r="U503" i="3"/>
  <c r="H504" i="3" l="1"/>
  <c r="S505" i="3"/>
  <c r="E504" i="3"/>
  <c r="X503" i="3"/>
  <c r="M502" i="3"/>
  <c r="L504" i="3"/>
  <c r="W505" i="3"/>
  <c r="J503" i="3"/>
  <c r="U504" i="3"/>
  <c r="V503" i="3"/>
  <c r="K502" i="3"/>
  <c r="I502" i="3"/>
  <c r="T503" i="3"/>
  <c r="F503" i="3"/>
  <c r="Q504" i="3"/>
  <c r="G504" i="3"/>
  <c r="R505" i="3"/>
  <c r="H505" i="3" l="1"/>
  <c r="S506" i="3"/>
  <c r="I503" i="3"/>
  <c r="T504" i="3"/>
  <c r="K503" i="3"/>
  <c r="V504" i="3"/>
  <c r="J504" i="3"/>
  <c r="U505" i="3"/>
  <c r="W506" i="3"/>
  <c r="L505" i="3"/>
  <c r="R506" i="3"/>
  <c r="G505" i="3"/>
  <c r="M503" i="3"/>
  <c r="X504" i="3"/>
  <c r="F504" i="3"/>
  <c r="Q505" i="3"/>
  <c r="E505" i="3"/>
  <c r="M504" i="3" l="1"/>
  <c r="X505" i="3"/>
  <c r="R507" i="3"/>
  <c r="G506" i="3"/>
  <c r="U506" i="3"/>
  <c r="J505" i="3"/>
  <c r="H506" i="3"/>
  <c r="S507" i="3"/>
  <c r="W507" i="3"/>
  <c r="L506" i="3"/>
  <c r="V505" i="3"/>
  <c r="K504" i="3"/>
  <c r="E506" i="3"/>
  <c r="F505" i="3"/>
  <c r="Q506" i="3"/>
  <c r="T505" i="3"/>
  <c r="I504" i="3"/>
  <c r="K505" i="3" l="1"/>
  <c r="V506" i="3"/>
  <c r="L507" i="3"/>
  <c r="W508" i="3"/>
  <c r="I505" i="3"/>
  <c r="T506" i="3"/>
  <c r="F506" i="3"/>
  <c r="Q507" i="3"/>
  <c r="H507" i="3"/>
  <c r="S508" i="3"/>
  <c r="J506" i="3"/>
  <c r="U507" i="3"/>
  <c r="G507" i="3"/>
  <c r="R508" i="3"/>
  <c r="E507" i="3"/>
  <c r="X506" i="3"/>
  <c r="M505" i="3"/>
  <c r="G508" i="3" l="1"/>
  <c r="R509" i="3"/>
  <c r="U508" i="3"/>
  <c r="J507" i="3"/>
  <c r="F507" i="3"/>
  <c r="Q508" i="3"/>
  <c r="M506" i="3"/>
  <c r="X507" i="3"/>
  <c r="K506" i="3"/>
  <c r="V507" i="3"/>
  <c r="S509" i="3"/>
  <c r="H508" i="3"/>
  <c r="I506" i="3"/>
  <c r="T507" i="3"/>
  <c r="E508" i="3"/>
  <c r="L508" i="3"/>
  <c r="W509" i="3"/>
  <c r="I507" i="3" l="1"/>
  <c r="T508" i="3"/>
  <c r="V508" i="3"/>
  <c r="K507" i="3"/>
  <c r="F508" i="3"/>
  <c r="Q509" i="3"/>
  <c r="J508" i="3"/>
  <c r="U509" i="3"/>
  <c r="R510" i="3"/>
  <c r="G509" i="3"/>
  <c r="H509" i="3"/>
  <c r="S510" i="3"/>
  <c r="M507" i="3"/>
  <c r="X508" i="3"/>
  <c r="L509" i="3"/>
  <c r="W510" i="3"/>
  <c r="E509" i="3"/>
  <c r="X509" i="3" l="1"/>
  <c r="M508" i="3"/>
  <c r="J509" i="3"/>
  <c r="U510" i="3"/>
  <c r="E510" i="3"/>
  <c r="K508" i="3"/>
  <c r="V509" i="3"/>
  <c r="I508" i="3"/>
  <c r="T509" i="3"/>
  <c r="S511" i="3"/>
  <c r="H510" i="3"/>
  <c r="R511" i="3"/>
  <c r="G510" i="3"/>
  <c r="F509" i="3"/>
  <c r="Q510" i="3"/>
  <c r="W511" i="3"/>
  <c r="L510" i="3"/>
  <c r="G511" i="3" l="1"/>
  <c r="R512" i="3"/>
  <c r="T510" i="3"/>
  <c r="I509" i="3"/>
  <c r="K509" i="3"/>
  <c r="V510" i="3"/>
  <c r="X510" i="3"/>
  <c r="M509" i="3"/>
  <c r="S512" i="3"/>
  <c r="H511" i="3"/>
  <c r="W512" i="3"/>
  <c r="L511" i="3"/>
  <c r="E511" i="3"/>
  <c r="F510" i="3"/>
  <c r="Q511" i="3"/>
  <c r="J510" i="3"/>
  <c r="U511" i="3"/>
  <c r="I510" i="3" l="1"/>
  <c r="T511" i="3"/>
  <c r="R513" i="3"/>
  <c r="G512" i="3"/>
  <c r="E512" i="3"/>
  <c r="L512" i="3"/>
  <c r="W513" i="3"/>
  <c r="H512" i="3"/>
  <c r="S513" i="3"/>
  <c r="M510" i="3"/>
  <c r="X511" i="3"/>
  <c r="J511" i="3"/>
  <c r="U512" i="3"/>
  <c r="V511" i="3"/>
  <c r="K510" i="3"/>
  <c r="Q512" i="3"/>
  <c r="F511" i="3"/>
  <c r="M511" i="3" l="1"/>
  <c r="X512" i="3"/>
  <c r="H513" i="3"/>
  <c r="S514" i="3"/>
  <c r="L513" i="3"/>
  <c r="W514" i="3"/>
  <c r="E513" i="3"/>
  <c r="F512" i="3"/>
  <c r="Q513" i="3"/>
  <c r="K511" i="3"/>
  <c r="V512" i="3"/>
  <c r="G513" i="3"/>
  <c r="R514" i="3"/>
  <c r="U513" i="3"/>
  <c r="J512" i="3"/>
  <c r="T512" i="3"/>
  <c r="I511" i="3"/>
  <c r="K512" i="3" l="1"/>
  <c r="V513" i="3"/>
  <c r="F513" i="3"/>
  <c r="Q514" i="3"/>
  <c r="E514" i="3"/>
  <c r="L514" i="3"/>
  <c r="W515" i="3"/>
  <c r="I512" i="3"/>
  <c r="T513" i="3"/>
  <c r="H514" i="3"/>
  <c r="S515" i="3"/>
  <c r="J513" i="3"/>
  <c r="U514" i="3"/>
  <c r="G514" i="3"/>
  <c r="R515" i="3"/>
  <c r="X513" i="3"/>
  <c r="M512" i="3"/>
  <c r="T514" i="3" l="1"/>
  <c r="I513" i="3"/>
  <c r="X514" i="3"/>
  <c r="M513" i="3"/>
  <c r="G515" i="3"/>
  <c r="R516" i="3"/>
  <c r="K513" i="3"/>
  <c r="V514" i="3"/>
  <c r="H515" i="3"/>
  <c r="S516" i="3"/>
  <c r="L515" i="3"/>
  <c r="W516" i="3"/>
  <c r="E515" i="3"/>
  <c r="F514" i="3"/>
  <c r="Q515" i="3"/>
  <c r="J514" i="3"/>
  <c r="U515" i="3"/>
  <c r="L516" i="3" l="1"/>
  <c r="W517" i="3"/>
  <c r="H516" i="3"/>
  <c r="S517" i="3"/>
  <c r="K514" i="3"/>
  <c r="V515" i="3"/>
  <c r="U516" i="3"/>
  <c r="J515" i="3"/>
  <c r="G516" i="3"/>
  <c r="R517" i="3"/>
  <c r="Q516" i="3"/>
  <c r="F515" i="3"/>
  <c r="X515" i="3"/>
  <c r="M514" i="3"/>
  <c r="E516" i="3"/>
  <c r="I514" i="3"/>
  <c r="T515" i="3"/>
  <c r="F516" i="3" l="1"/>
  <c r="Q517" i="3"/>
  <c r="X516" i="3"/>
  <c r="M515" i="3"/>
  <c r="G517" i="3"/>
  <c r="R518" i="3"/>
  <c r="U517" i="3"/>
  <c r="J516" i="3"/>
  <c r="I515" i="3"/>
  <c r="T516" i="3"/>
  <c r="K515" i="3"/>
  <c r="V516" i="3"/>
  <c r="E517" i="3"/>
  <c r="H517" i="3"/>
  <c r="S518" i="3"/>
  <c r="W518" i="3"/>
  <c r="L517" i="3"/>
  <c r="E518" i="3" l="1"/>
  <c r="K516" i="3"/>
  <c r="V517" i="3"/>
  <c r="I516" i="3"/>
  <c r="T517" i="3"/>
  <c r="J517" i="3"/>
  <c r="U518" i="3"/>
  <c r="G518" i="3"/>
  <c r="R519" i="3"/>
  <c r="L518" i="3"/>
  <c r="W519" i="3"/>
  <c r="H518" i="3"/>
  <c r="S519" i="3"/>
  <c r="M516" i="3"/>
  <c r="X517" i="3"/>
  <c r="F517" i="3"/>
  <c r="Q518" i="3"/>
  <c r="W520" i="3" l="1"/>
  <c r="L519" i="3"/>
  <c r="R520" i="3"/>
  <c r="G519" i="3"/>
  <c r="K517" i="3"/>
  <c r="V518" i="3"/>
  <c r="U519" i="3"/>
  <c r="J518" i="3"/>
  <c r="F518" i="3"/>
  <c r="Q519" i="3"/>
  <c r="I517" i="3"/>
  <c r="T518" i="3"/>
  <c r="M517" i="3"/>
  <c r="X518" i="3"/>
  <c r="H519" i="3"/>
  <c r="S520" i="3"/>
  <c r="E519" i="3"/>
  <c r="I518" i="3" l="1"/>
  <c r="T519" i="3"/>
  <c r="F519" i="3"/>
  <c r="Q520" i="3"/>
  <c r="J519" i="3"/>
  <c r="U520" i="3"/>
  <c r="K518" i="3"/>
  <c r="V519" i="3"/>
  <c r="E520" i="3"/>
  <c r="H520" i="3"/>
  <c r="S521" i="3"/>
  <c r="R521" i="3"/>
  <c r="G520" i="3"/>
  <c r="X519" i="3"/>
  <c r="M518" i="3"/>
  <c r="W521" i="3"/>
  <c r="L520" i="3"/>
  <c r="H521" i="3" l="1"/>
  <c r="S522" i="3"/>
  <c r="E521" i="3"/>
  <c r="U521" i="3"/>
  <c r="J520" i="3"/>
  <c r="F520" i="3"/>
  <c r="Q521" i="3"/>
  <c r="X520" i="3"/>
  <c r="M519" i="3"/>
  <c r="I519" i="3"/>
  <c r="T520" i="3"/>
  <c r="K519" i="3"/>
  <c r="V520" i="3"/>
  <c r="L521" i="3"/>
  <c r="W522" i="3"/>
  <c r="R522" i="3"/>
  <c r="G521" i="3"/>
  <c r="X521" i="3" l="1"/>
  <c r="M520" i="3"/>
  <c r="Q522" i="3"/>
  <c r="F521" i="3"/>
  <c r="G522" i="3"/>
  <c r="R523" i="3"/>
  <c r="I520" i="3"/>
  <c r="T521" i="3"/>
  <c r="J521" i="3"/>
  <c r="U522" i="3"/>
  <c r="W523" i="3"/>
  <c r="L522" i="3"/>
  <c r="E522" i="3"/>
  <c r="V521" i="3"/>
  <c r="K520" i="3"/>
  <c r="H522" i="3"/>
  <c r="S523" i="3"/>
  <c r="L523" i="3" l="1"/>
  <c r="W524" i="3"/>
  <c r="R524" i="3"/>
  <c r="G523" i="3"/>
  <c r="J522" i="3"/>
  <c r="U523" i="3"/>
  <c r="I521" i="3"/>
  <c r="T522" i="3"/>
  <c r="H523" i="3"/>
  <c r="S524" i="3"/>
  <c r="V522" i="3"/>
  <c r="K521" i="3"/>
  <c r="F522" i="3"/>
  <c r="Q523" i="3"/>
  <c r="E523" i="3"/>
  <c r="M521" i="3"/>
  <c r="X522" i="3"/>
  <c r="H524" i="3" l="1"/>
  <c r="S525" i="3"/>
  <c r="I522" i="3"/>
  <c r="T523" i="3"/>
  <c r="X523" i="3"/>
  <c r="M522" i="3"/>
  <c r="E524" i="3"/>
  <c r="V523" i="3"/>
  <c r="K522" i="3"/>
  <c r="U524" i="3"/>
  <c r="J523" i="3"/>
  <c r="G524" i="3"/>
  <c r="R525" i="3"/>
  <c r="F523" i="3"/>
  <c r="Q524" i="3"/>
  <c r="L524" i="3"/>
  <c r="W525" i="3"/>
  <c r="E525" i="3" l="1"/>
  <c r="M523" i="3"/>
  <c r="X524" i="3"/>
  <c r="J524" i="3"/>
  <c r="U525" i="3"/>
  <c r="K523" i="3"/>
  <c r="V524" i="3"/>
  <c r="W526" i="3"/>
  <c r="L525" i="3"/>
  <c r="F524" i="3"/>
  <c r="Q525" i="3"/>
  <c r="T524" i="3"/>
  <c r="I523" i="3"/>
  <c r="G525" i="3"/>
  <c r="R526" i="3"/>
  <c r="H525" i="3"/>
  <c r="S526" i="3"/>
  <c r="F525" i="3" l="1"/>
  <c r="Q526" i="3"/>
  <c r="J525" i="3"/>
  <c r="U526" i="3"/>
  <c r="G526" i="3"/>
  <c r="R527" i="3"/>
  <c r="L526" i="3"/>
  <c r="W527" i="3"/>
  <c r="V525" i="3"/>
  <c r="K524" i="3"/>
  <c r="H526" i="3"/>
  <c r="S527" i="3"/>
  <c r="M524" i="3"/>
  <c r="X525" i="3"/>
  <c r="I524" i="3"/>
  <c r="T525" i="3"/>
  <c r="E526" i="3"/>
  <c r="H527" i="3" l="1"/>
  <c r="S528" i="3"/>
  <c r="K525" i="3"/>
  <c r="V526" i="3"/>
  <c r="W528" i="3"/>
  <c r="L527" i="3"/>
  <c r="E527" i="3"/>
  <c r="G527" i="3"/>
  <c r="R528" i="3"/>
  <c r="I525" i="3"/>
  <c r="T526" i="3"/>
  <c r="J526" i="3"/>
  <c r="U527" i="3"/>
  <c r="M525" i="3"/>
  <c r="X526" i="3"/>
  <c r="F526" i="3"/>
  <c r="Q527" i="3"/>
  <c r="G528" i="3" l="1"/>
  <c r="R529" i="3"/>
  <c r="I526" i="3"/>
  <c r="T527" i="3"/>
  <c r="E528" i="3"/>
  <c r="F527" i="3"/>
  <c r="Q528" i="3"/>
  <c r="L528" i="3"/>
  <c r="W529" i="3"/>
  <c r="K526" i="3"/>
  <c r="V527" i="3"/>
  <c r="H528" i="3"/>
  <c r="S529" i="3"/>
  <c r="M526" i="3"/>
  <c r="X527" i="3"/>
  <c r="J527" i="3"/>
  <c r="U528" i="3"/>
  <c r="K527" i="3" l="1"/>
  <c r="V528" i="3"/>
  <c r="W530" i="3"/>
  <c r="L529" i="3"/>
  <c r="F528" i="3"/>
  <c r="Q529" i="3"/>
  <c r="U529" i="3"/>
  <c r="J528" i="3"/>
  <c r="E529" i="3"/>
  <c r="M527" i="3"/>
  <c r="X528" i="3"/>
  <c r="I527" i="3"/>
  <c r="T528" i="3"/>
  <c r="H529" i="3"/>
  <c r="S530" i="3"/>
  <c r="G529" i="3"/>
  <c r="R530" i="3"/>
  <c r="M528" i="3" l="1"/>
  <c r="X529" i="3"/>
  <c r="E530" i="3"/>
  <c r="R531" i="3"/>
  <c r="G530" i="3"/>
  <c r="S531" i="3"/>
  <c r="H530" i="3"/>
  <c r="K528" i="3"/>
  <c r="V529" i="3"/>
  <c r="U530" i="3"/>
  <c r="J529" i="3"/>
  <c r="F529" i="3"/>
  <c r="Q530" i="3"/>
  <c r="L530" i="3"/>
  <c r="W531" i="3"/>
  <c r="I528" i="3"/>
  <c r="T529" i="3"/>
  <c r="V530" i="3" l="1"/>
  <c r="K529" i="3"/>
  <c r="I529" i="3"/>
  <c r="T530" i="3"/>
  <c r="J530" i="3"/>
  <c r="U531" i="3"/>
  <c r="H531" i="3"/>
  <c r="S532" i="3"/>
  <c r="R532" i="3"/>
  <c r="G531" i="3"/>
  <c r="W532" i="3"/>
  <c r="L531" i="3"/>
  <c r="E531" i="3"/>
  <c r="Q531" i="3"/>
  <c r="F530" i="3"/>
  <c r="M529" i="3"/>
  <c r="X530" i="3"/>
  <c r="H532" i="3" l="1"/>
  <c r="S533" i="3"/>
  <c r="L532" i="3"/>
  <c r="W533" i="3"/>
  <c r="R533" i="3"/>
  <c r="G532" i="3"/>
  <c r="M530" i="3"/>
  <c r="X531" i="3"/>
  <c r="J531" i="3"/>
  <c r="U532" i="3"/>
  <c r="I530" i="3"/>
  <c r="T531" i="3"/>
  <c r="F531" i="3"/>
  <c r="Q532" i="3"/>
  <c r="E532" i="3"/>
  <c r="V531" i="3"/>
  <c r="K530" i="3"/>
  <c r="I531" i="3" l="1"/>
  <c r="T532" i="3"/>
  <c r="U533" i="3"/>
  <c r="J532" i="3"/>
  <c r="M531" i="3"/>
  <c r="X532" i="3"/>
  <c r="G533" i="3"/>
  <c r="R534" i="3"/>
  <c r="E533" i="3"/>
  <c r="F532" i="3"/>
  <c r="Q533" i="3"/>
  <c r="K531" i="3"/>
  <c r="V532" i="3"/>
  <c r="L533" i="3"/>
  <c r="W534" i="3"/>
  <c r="H533" i="3"/>
  <c r="S534" i="3"/>
  <c r="S535" i="3" l="1"/>
  <c r="H534" i="3"/>
  <c r="U534" i="3"/>
  <c r="J533" i="3"/>
  <c r="I532" i="3"/>
  <c r="T533" i="3"/>
  <c r="F533" i="3"/>
  <c r="Q534" i="3"/>
  <c r="E534" i="3"/>
  <c r="G534" i="3"/>
  <c r="R535" i="3"/>
  <c r="X533" i="3"/>
  <c r="M532" i="3"/>
  <c r="L534" i="3"/>
  <c r="W535" i="3"/>
  <c r="K532" i="3"/>
  <c r="V533" i="3"/>
  <c r="R536" i="3" l="1"/>
  <c r="G535" i="3"/>
  <c r="M533" i="3"/>
  <c r="X534" i="3"/>
  <c r="H535" i="3"/>
  <c r="S536" i="3"/>
  <c r="E535" i="3"/>
  <c r="F534" i="3"/>
  <c r="Q535" i="3"/>
  <c r="K533" i="3"/>
  <c r="V534" i="3"/>
  <c r="I533" i="3"/>
  <c r="T534" i="3"/>
  <c r="L535" i="3"/>
  <c r="W536" i="3"/>
  <c r="J534" i="3"/>
  <c r="U535" i="3"/>
  <c r="G536" i="3" l="1"/>
  <c r="R537" i="3"/>
  <c r="K534" i="3"/>
  <c r="V535" i="3"/>
  <c r="F535" i="3"/>
  <c r="Q536" i="3"/>
  <c r="E536" i="3"/>
  <c r="U536" i="3"/>
  <c r="J535" i="3"/>
  <c r="H536" i="3"/>
  <c r="S537" i="3"/>
  <c r="L536" i="3"/>
  <c r="W537" i="3"/>
  <c r="M534" i="3"/>
  <c r="X535" i="3"/>
  <c r="I534" i="3"/>
  <c r="T535" i="3"/>
  <c r="H537" i="3" l="1"/>
  <c r="S538" i="3"/>
  <c r="E537" i="3"/>
  <c r="F536" i="3"/>
  <c r="Q537" i="3"/>
  <c r="J536" i="3"/>
  <c r="U537" i="3"/>
  <c r="I535" i="3"/>
  <c r="T536" i="3"/>
  <c r="K535" i="3"/>
  <c r="V536" i="3"/>
  <c r="L537" i="3"/>
  <c r="W538" i="3"/>
  <c r="R538" i="3"/>
  <c r="G537" i="3"/>
  <c r="M535" i="3"/>
  <c r="X536" i="3"/>
  <c r="K536" i="3" l="1"/>
  <c r="V537" i="3"/>
  <c r="U538" i="3"/>
  <c r="J537" i="3"/>
  <c r="Q538" i="3"/>
  <c r="F537" i="3"/>
  <c r="L538" i="3"/>
  <c r="W539" i="3"/>
  <c r="S539" i="3"/>
  <c r="H538" i="3"/>
  <c r="I536" i="3"/>
  <c r="T537" i="3"/>
  <c r="X537" i="3"/>
  <c r="M536" i="3"/>
  <c r="E538" i="3"/>
  <c r="R539" i="3"/>
  <c r="G538" i="3"/>
  <c r="M537" i="3" l="1"/>
  <c r="X538" i="3"/>
  <c r="T538" i="3"/>
  <c r="I537" i="3"/>
  <c r="W540" i="3"/>
  <c r="L539" i="3"/>
  <c r="F538" i="3"/>
  <c r="Q539" i="3"/>
  <c r="H539" i="3"/>
  <c r="S540" i="3"/>
  <c r="R540" i="3"/>
  <c r="G539" i="3"/>
  <c r="E539" i="3"/>
  <c r="J538" i="3"/>
  <c r="U539" i="3"/>
  <c r="K537" i="3"/>
  <c r="V538" i="3"/>
  <c r="E540" i="3" l="1"/>
  <c r="G540" i="3"/>
  <c r="R541" i="3"/>
  <c r="H540" i="3"/>
  <c r="S541" i="3"/>
  <c r="F539" i="3"/>
  <c r="Q540" i="3"/>
  <c r="K538" i="3"/>
  <c r="V539" i="3"/>
  <c r="W541" i="3"/>
  <c r="L540" i="3"/>
  <c r="J539" i="3"/>
  <c r="U540" i="3"/>
  <c r="I538" i="3"/>
  <c r="T539" i="3"/>
  <c r="M538" i="3"/>
  <c r="X539" i="3"/>
  <c r="E541" i="3" l="1"/>
  <c r="L541" i="3"/>
  <c r="W542" i="3"/>
  <c r="K539" i="3"/>
  <c r="V540" i="3"/>
  <c r="F540" i="3"/>
  <c r="Q541" i="3"/>
  <c r="M539" i="3"/>
  <c r="X540" i="3"/>
  <c r="H541" i="3"/>
  <c r="S542" i="3"/>
  <c r="I539" i="3"/>
  <c r="T540" i="3"/>
  <c r="G541" i="3"/>
  <c r="R542" i="3"/>
  <c r="U541" i="3"/>
  <c r="J540" i="3"/>
  <c r="H542" i="3" l="1"/>
  <c r="S543" i="3"/>
  <c r="X541" i="3"/>
  <c r="M540" i="3"/>
  <c r="F541" i="3"/>
  <c r="Q542" i="3"/>
  <c r="V541" i="3"/>
  <c r="K540" i="3"/>
  <c r="J541" i="3"/>
  <c r="U542" i="3"/>
  <c r="G542" i="3"/>
  <c r="R543" i="3"/>
  <c r="W543" i="3"/>
  <c r="L542" i="3"/>
  <c r="I540" i="3"/>
  <c r="T541" i="3"/>
  <c r="E542" i="3"/>
  <c r="K541" i="3" l="1"/>
  <c r="V542" i="3"/>
  <c r="R544" i="3"/>
  <c r="G543" i="3"/>
  <c r="E543" i="3"/>
  <c r="I541" i="3"/>
  <c r="T542" i="3"/>
  <c r="X542" i="3"/>
  <c r="M541" i="3"/>
  <c r="J542" i="3"/>
  <c r="U543" i="3"/>
  <c r="F542" i="3"/>
  <c r="Q543" i="3"/>
  <c r="H543" i="3"/>
  <c r="S544" i="3"/>
  <c r="L543" i="3"/>
  <c r="W544" i="3"/>
  <c r="U544" i="3" l="1"/>
  <c r="J543" i="3"/>
  <c r="M542" i="3"/>
  <c r="X543" i="3"/>
  <c r="I542" i="3"/>
  <c r="T543" i="3"/>
  <c r="L544" i="3"/>
  <c r="W545" i="3"/>
  <c r="E544" i="3"/>
  <c r="H544" i="3"/>
  <c r="S545" i="3"/>
  <c r="R545" i="3"/>
  <c r="G544" i="3"/>
  <c r="F543" i="3"/>
  <c r="Q544" i="3"/>
  <c r="K542" i="3"/>
  <c r="V543" i="3"/>
  <c r="E545" i="3" l="1"/>
  <c r="W546" i="3"/>
  <c r="L545" i="3"/>
  <c r="V544" i="3"/>
  <c r="K543" i="3"/>
  <c r="F544" i="3"/>
  <c r="Q545" i="3"/>
  <c r="X544" i="3"/>
  <c r="M543" i="3"/>
  <c r="H545" i="3"/>
  <c r="S546" i="3"/>
  <c r="I543" i="3"/>
  <c r="T544" i="3"/>
  <c r="G545" i="3"/>
  <c r="R546" i="3"/>
  <c r="J544" i="3"/>
  <c r="U545" i="3"/>
  <c r="F545" i="3" l="1"/>
  <c r="Q546" i="3"/>
  <c r="V545" i="3"/>
  <c r="K544" i="3"/>
  <c r="E546" i="3"/>
  <c r="H546" i="3"/>
  <c r="S547" i="3"/>
  <c r="M544" i="3"/>
  <c r="X545" i="3"/>
  <c r="J545" i="3"/>
  <c r="U546" i="3"/>
  <c r="G546" i="3"/>
  <c r="R547" i="3"/>
  <c r="L546" i="3"/>
  <c r="W547" i="3"/>
  <c r="I544" i="3"/>
  <c r="T545" i="3"/>
  <c r="X546" i="3" l="1"/>
  <c r="M545" i="3"/>
  <c r="S548" i="3"/>
  <c r="H547" i="3"/>
  <c r="J546" i="3"/>
  <c r="U547" i="3"/>
  <c r="I545" i="3"/>
  <c r="T546" i="3"/>
  <c r="E547" i="3"/>
  <c r="L547" i="3"/>
  <c r="W548" i="3"/>
  <c r="V546" i="3"/>
  <c r="K545" i="3"/>
  <c r="G547" i="3"/>
  <c r="R548" i="3"/>
  <c r="Q547" i="3"/>
  <c r="F546" i="3"/>
  <c r="K546" i="3" l="1"/>
  <c r="V547" i="3"/>
  <c r="L548" i="3"/>
  <c r="W549" i="3"/>
  <c r="E548" i="3"/>
  <c r="I546" i="3"/>
  <c r="T547" i="3"/>
  <c r="M546" i="3"/>
  <c r="X547" i="3"/>
  <c r="J547" i="3"/>
  <c r="U548" i="3"/>
  <c r="F547" i="3"/>
  <c r="Q548" i="3"/>
  <c r="G548" i="3"/>
  <c r="R549" i="3"/>
  <c r="S549" i="3"/>
  <c r="H548" i="3"/>
  <c r="M547" i="3" l="1"/>
  <c r="X548" i="3"/>
  <c r="U549" i="3"/>
  <c r="J548" i="3"/>
  <c r="I547" i="3"/>
  <c r="T548" i="3"/>
  <c r="E549" i="3"/>
  <c r="S550" i="3"/>
  <c r="H549" i="3"/>
  <c r="G549" i="3"/>
  <c r="R550" i="3"/>
  <c r="W550" i="3"/>
  <c r="L549" i="3"/>
  <c r="F548" i="3"/>
  <c r="Q549" i="3"/>
  <c r="K547" i="3"/>
  <c r="V548" i="3"/>
  <c r="L550" i="3" l="1"/>
  <c r="W551" i="3"/>
  <c r="R551" i="3"/>
  <c r="G550" i="3"/>
  <c r="H550" i="3"/>
  <c r="S551" i="3"/>
  <c r="E550" i="3"/>
  <c r="K548" i="3"/>
  <c r="V549" i="3"/>
  <c r="I548" i="3"/>
  <c r="T549" i="3"/>
  <c r="F549" i="3"/>
  <c r="Q550" i="3"/>
  <c r="J549" i="3"/>
  <c r="U550" i="3"/>
  <c r="M548" i="3"/>
  <c r="X549" i="3"/>
  <c r="T550" i="3" l="1"/>
  <c r="I549" i="3"/>
  <c r="V550" i="3"/>
  <c r="K549" i="3"/>
  <c r="M549" i="3"/>
  <c r="X550" i="3"/>
  <c r="E551" i="3"/>
  <c r="H551" i="3"/>
  <c r="S552" i="3"/>
  <c r="U551" i="3"/>
  <c r="J550" i="3"/>
  <c r="R552" i="3"/>
  <c r="G551" i="3"/>
  <c r="Q551" i="3"/>
  <c r="F550" i="3"/>
  <c r="W552" i="3"/>
  <c r="L551" i="3"/>
  <c r="J551" i="3" l="1"/>
  <c r="U552" i="3"/>
  <c r="S553" i="3"/>
  <c r="H552" i="3"/>
  <c r="E552" i="3"/>
  <c r="M550" i="3"/>
  <c r="X551" i="3"/>
  <c r="W553" i="3"/>
  <c r="L552" i="3"/>
  <c r="F551" i="3"/>
  <c r="Q552" i="3"/>
  <c r="K550" i="3"/>
  <c r="V551" i="3"/>
  <c r="R553" i="3"/>
  <c r="G552" i="3"/>
  <c r="T551" i="3"/>
  <c r="I550" i="3"/>
  <c r="H553" i="3" l="1"/>
  <c r="S554" i="3"/>
  <c r="H554" i="3" s="1"/>
  <c r="Q553" i="3"/>
  <c r="F552" i="3"/>
  <c r="W554" i="3"/>
  <c r="L554" i="3" s="1"/>
  <c r="L553" i="3"/>
  <c r="X552" i="3"/>
  <c r="M551" i="3"/>
  <c r="E553" i="3"/>
  <c r="E554" i="3"/>
  <c r="T552" i="3"/>
  <c r="I551" i="3"/>
  <c r="R554" i="3"/>
  <c r="G554" i="3" s="1"/>
  <c r="G553" i="3"/>
  <c r="K551" i="3"/>
  <c r="V552" i="3"/>
  <c r="J552" i="3"/>
  <c r="W10" i="3" s="1"/>
  <c r="R13" i="3" s="1"/>
  <c r="U553" i="3"/>
  <c r="T553" i="3" l="1"/>
  <c r="I552" i="3"/>
  <c r="K552" i="3"/>
  <c r="V553" i="3"/>
  <c r="X553" i="3"/>
  <c r="M552" i="3"/>
  <c r="J553" i="3"/>
  <c r="U554" i="3"/>
  <c r="J554" i="3" s="1"/>
  <c r="Q554" i="3"/>
  <c r="F554" i="3" s="1"/>
  <c r="F553" i="3"/>
  <c r="X554" i="3" l="1"/>
  <c r="M554" i="3" s="1"/>
  <c r="M553" i="3"/>
  <c r="V554" i="3"/>
  <c r="K554" i="3" s="1"/>
  <c r="K553" i="3"/>
  <c r="I553" i="3"/>
  <c r="T554" i="3"/>
  <c r="I554" i="3" s="1"/>
  <c r="R10" i="1"/>
  <c r="Y10" i="1"/>
  <c r="E335" i="1"/>
  <c r="S335" i="1"/>
  <c r="H335" i="1" s="1"/>
  <c r="S121" i="1"/>
  <c r="V335" i="1"/>
  <c r="K335" i="1" s="1"/>
  <c r="T335" i="1"/>
  <c r="T121" i="1"/>
  <c r="I121" i="1" s="1"/>
  <c r="R335" i="1"/>
  <c r="R121" i="1"/>
  <c r="G121" i="1" s="1"/>
  <c r="Q335" i="1"/>
  <c r="F335" i="1" s="1"/>
  <c r="Q121" i="1"/>
  <c r="F121" i="1" s="1"/>
  <c r="W335" i="1"/>
  <c r="W121" i="1"/>
  <c r="X335" i="1"/>
  <c r="X121" i="1" s="1"/>
  <c r="U335" i="1"/>
  <c r="U121" i="1" s="1"/>
  <c r="P121" i="1"/>
  <c r="E121" i="1" s="1"/>
  <c r="P122" i="1"/>
  <c r="P123" i="1" s="1"/>
  <c r="E123" i="1" s="1"/>
  <c r="P124" i="1"/>
  <c r="E124" i="1" s="1"/>
  <c r="P125" i="1"/>
  <c r="E125" i="1" s="1"/>
  <c r="P126" i="1"/>
  <c r="E126" i="1" s="1"/>
  <c r="Q122" i="1" l="1"/>
  <c r="J121" i="1"/>
  <c r="U122" i="1"/>
  <c r="J122" i="1" s="1"/>
  <c r="P127" i="1"/>
  <c r="E127" i="1" s="1"/>
  <c r="V121" i="1"/>
  <c r="L335" i="1"/>
  <c r="E122" i="1"/>
  <c r="U123" i="1"/>
  <c r="M121" i="1"/>
  <c r="X122" i="1"/>
  <c r="F122" i="1"/>
  <c r="Q123" i="1"/>
  <c r="L121" i="1"/>
  <c r="W122" i="1"/>
  <c r="P128" i="1"/>
  <c r="T122" i="1"/>
  <c r="M335" i="1"/>
  <c r="J335" i="1"/>
  <c r="H121" i="1"/>
  <c r="S122" i="1"/>
  <c r="R122" i="1"/>
  <c r="I335" i="1"/>
  <c r="G335" i="1"/>
  <c r="K121" i="1" l="1"/>
  <c r="V122" i="1"/>
  <c r="F123" i="1"/>
  <c r="Q124" i="1"/>
  <c r="G122" i="1"/>
  <c r="R123" i="1"/>
  <c r="L122" i="1"/>
  <c r="W123" i="1"/>
  <c r="H122" i="1"/>
  <c r="S123" i="1"/>
  <c r="T123" i="1"/>
  <c r="I122" i="1"/>
  <c r="M122" i="1"/>
  <c r="X123" i="1"/>
  <c r="J123" i="1"/>
  <c r="U124" i="1"/>
  <c r="P129" i="1"/>
  <c r="E128" i="1"/>
  <c r="K122" i="1" l="1"/>
  <c r="V123" i="1"/>
  <c r="P130" i="1"/>
  <c r="E129" i="1"/>
  <c r="I123" i="1"/>
  <c r="T124" i="1"/>
  <c r="H123" i="1"/>
  <c r="S124" i="1"/>
  <c r="J124" i="1"/>
  <c r="U125" i="1"/>
  <c r="L123" i="1"/>
  <c r="W124" i="1"/>
  <c r="G123" i="1"/>
  <c r="R124" i="1"/>
  <c r="M123" i="1"/>
  <c r="X124" i="1"/>
  <c r="F124" i="1"/>
  <c r="Q125" i="1"/>
  <c r="V124" i="1" l="1"/>
  <c r="K123" i="1"/>
  <c r="L124" i="1"/>
  <c r="W125" i="1"/>
  <c r="J125" i="1"/>
  <c r="U126" i="1"/>
  <c r="F125" i="1"/>
  <c r="Q126" i="1"/>
  <c r="M124" i="1"/>
  <c r="X125" i="1"/>
  <c r="H124" i="1"/>
  <c r="S125" i="1"/>
  <c r="R125" i="1"/>
  <c r="G124" i="1"/>
  <c r="I124" i="1"/>
  <c r="T125" i="1"/>
  <c r="P131" i="1"/>
  <c r="E130" i="1"/>
  <c r="V125" i="1" l="1"/>
  <c r="K124" i="1"/>
  <c r="H125" i="1"/>
  <c r="S126" i="1"/>
  <c r="M125" i="1"/>
  <c r="X126" i="1"/>
  <c r="P132" i="1"/>
  <c r="E131" i="1"/>
  <c r="F126" i="1"/>
  <c r="Q127" i="1"/>
  <c r="I125" i="1"/>
  <c r="T126" i="1"/>
  <c r="J126" i="1"/>
  <c r="U127" i="1"/>
  <c r="L125" i="1"/>
  <c r="W126" i="1"/>
  <c r="G125" i="1"/>
  <c r="R126" i="1"/>
  <c r="K125" i="1" l="1"/>
  <c r="V126" i="1"/>
  <c r="R127" i="1"/>
  <c r="G126" i="1"/>
  <c r="F127" i="1"/>
  <c r="Q128" i="1"/>
  <c r="L126" i="1"/>
  <c r="W127" i="1"/>
  <c r="P133" i="1"/>
  <c r="E132" i="1"/>
  <c r="J127" i="1"/>
  <c r="U128" i="1"/>
  <c r="M126" i="1"/>
  <c r="X127" i="1"/>
  <c r="T127" i="1"/>
  <c r="I126" i="1"/>
  <c r="H126" i="1"/>
  <c r="S127" i="1"/>
  <c r="V127" i="1" l="1"/>
  <c r="K126" i="1"/>
  <c r="P134" i="1"/>
  <c r="E133" i="1"/>
  <c r="H127" i="1"/>
  <c r="S128" i="1"/>
  <c r="F128" i="1"/>
  <c r="Q129" i="1"/>
  <c r="L127" i="1"/>
  <c r="W128" i="1"/>
  <c r="I127" i="1"/>
  <c r="T128" i="1"/>
  <c r="M127" i="1"/>
  <c r="X128" i="1"/>
  <c r="J128" i="1"/>
  <c r="U129" i="1"/>
  <c r="G127" i="1"/>
  <c r="R128" i="1"/>
  <c r="V128" i="1" l="1"/>
  <c r="K127" i="1"/>
  <c r="G128" i="1"/>
  <c r="R129" i="1"/>
  <c r="M128" i="1"/>
  <c r="X129" i="1"/>
  <c r="J129" i="1"/>
  <c r="U130" i="1"/>
  <c r="S129" i="1"/>
  <c r="H128" i="1"/>
  <c r="I128" i="1"/>
  <c r="T129" i="1"/>
  <c r="W129" i="1"/>
  <c r="L128" i="1"/>
  <c r="F129" i="1"/>
  <c r="Q130" i="1"/>
  <c r="P135" i="1"/>
  <c r="E134" i="1"/>
  <c r="V129" i="1" l="1"/>
  <c r="K128" i="1"/>
  <c r="H129" i="1"/>
  <c r="S130" i="1"/>
  <c r="I129" i="1"/>
  <c r="T130" i="1"/>
  <c r="P136" i="1"/>
  <c r="E135" i="1"/>
  <c r="J130" i="1"/>
  <c r="U131" i="1"/>
  <c r="F130" i="1"/>
  <c r="Q131" i="1"/>
  <c r="M129" i="1"/>
  <c r="X130" i="1"/>
  <c r="G129" i="1"/>
  <c r="R130" i="1"/>
  <c r="L129" i="1"/>
  <c r="W130" i="1"/>
  <c r="K129" i="1" l="1"/>
  <c r="V130" i="1"/>
  <c r="J131" i="1"/>
  <c r="U132" i="1"/>
  <c r="L130" i="1"/>
  <c r="W131" i="1"/>
  <c r="E136" i="1"/>
  <c r="P137" i="1"/>
  <c r="G130" i="1"/>
  <c r="R131" i="1"/>
  <c r="I130" i="1"/>
  <c r="T131" i="1"/>
  <c r="M130" i="1"/>
  <c r="X131" i="1"/>
  <c r="H130" i="1"/>
  <c r="S131" i="1"/>
  <c r="F131" i="1"/>
  <c r="Q132" i="1"/>
  <c r="V131" i="1" l="1"/>
  <c r="K130" i="1"/>
  <c r="I131" i="1"/>
  <c r="T132" i="1"/>
  <c r="L131" i="1"/>
  <c r="W132" i="1"/>
  <c r="G131" i="1"/>
  <c r="R132" i="1"/>
  <c r="P138" i="1"/>
  <c r="E137" i="1"/>
  <c r="F132" i="1"/>
  <c r="Q133" i="1"/>
  <c r="H131" i="1"/>
  <c r="S132" i="1"/>
  <c r="M131" i="1"/>
  <c r="X132" i="1"/>
  <c r="J132" i="1"/>
  <c r="U133" i="1"/>
  <c r="V132" i="1" l="1"/>
  <c r="K131" i="1"/>
  <c r="F133" i="1"/>
  <c r="Q134" i="1"/>
  <c r="J133" i="1"/>
  <c r="U134" i="1"/>
  <c r="M132" i="1"/>
  <c r="X133" i="1"/>
  <c r="E138" i="1"/>
  <c r="P139" i="1"/>
  <c r="G132" i="1"/>
  <c r="R133" i="1"/>
  <c r="L132" i="1"/>
  <c r="W133" i="1"/>
  <c r="H132" i="1"/>
  <c r="S133" i="1"/>
  <c r="I132" i="1"/>
  <c r="T133" i="1"/>
  <c r="V133" i="1" l="1"/>
  <c r="K132" i="1"/>
  <c r="L133" i="1"/>
  <c r="W134" i="1"/>
  <c r="G133" i="1"/>
  <c r="R134" i="1"/>
  <c r="I133" i="1"/>
  <c r="T134" i="1"/>
  <c r="E139" i="1"/>
  <c r="P140" i="1"/>
  <c r="H133" i="1"/>
  <c r="S134" i="1"/>
  <c r="M133" i="1"/>
  <c r="X134" i="1"/>
  <c r="J134" i="1"/>
  <c r="U135" i="1"/>
  <c r="F134" i="1"/>
  <c r="Q135" i="1"/>
  <c r="V134" i="1" l="1"/>
  <c r="K133" i="1"/>
  <c r="M134" i="1"/>
  <c r="X135" i="1"/>
  <c r="H134" i="1"/>
  <c r="S135" i="1"/>
  <c r="I134" i="1"/>
  <c r="T135" i="1"/>
  <c r="G134" i="1"/>
  <c r="R135" i="1"/>
  <c r="J135" i="1"/>
  <c r="U136" i="1"/>
  <c r="L134" i="1"/>
  <c r="W135" i="1"/>
  <c r="P141" i="1"/>
  <c r="E140" i="1"/>
  <c r="F135" i="1"/>
  <c r="Q136" i="1"/>
  <c r="V135" i="1" l="1"/>
  <c r="K134" i="1"/>
  <c r="J136" i="1"/>
  <c r="U137" i="1"/>
  <c r="I135" i="1"/>
  <c r="T136" i="1"/>
  <c r="F136" i="1"/>
  <c r="Q137" i="1"/>
  <c r="G135" i="1"/>
  <c r="R136" i="1"/>
  <c r="H135" i="1"/>
  <c r="S136" i="1"/>
  <c r="P142" i="1"/>
  <c r="E141" i="1"/>
  <c r="L135" i="1"/>
  <c r="W136" i="1"/>
  <c r="M135" i="1"/>
  <c r="X136" i="1"/>
  <c r="V136" i="1" l="1"/>
  <c r="K135" i="1"/>
  <c r="M136" i="1"/>
  <c r="X137" i="1"/>
  <c r="G136" i="1"/>
  <c r="R137" i="1"/>
  <c r="L136" i="1"/>
  <c r="W137" i="1"/>
  <c r="F137" i="1"/>
  <c r="Q138" i="1"/>
  <c r="I136" i="1"/>
  <c r="T137" i="1"/>
  <c r="P143" i="1"/>
  <c r="E142" i="1"/>
  <c r="H136" i="1"/>
  <c r="S137" i="1"/>
  <c r="J137" i="1"/>
  <c r="U138" i="1"/>
  <c r="V137" i="1" l="1"/>
  <c r="K136" i="1"/>
  <c r="J138" i="1"/>
  <c r="U139" i="1"/>
  <c r="F138" i="1"/>
  <c r="Q139" i="1"/>
  <c r="H137" i="1"/>
  <c r="S138" i="1"/>
  <c r="M137" i="1"/>
  <c r="X138" i="1"/>
  <c r="P144" i="1"/>
  <c r="E143" i="1"/>
  <c r="L137" i="1"/>
  <c r="W138" i="1"/>
  <c r="G137" i="1"/>
  <c r="R138" i="1"/>
  <c r="I137" i="1"/>
  <c r="T138" i="1"/>
  <c r="K137" i="1" l="1"/>
  <c r="V138" i="1"/>
  <c r="E144" i="1"/>
  <c r="P145" i="1"/>
  <c r="I138" i="1"/>
  <c r="T139" i="1"/>
  <c r="L138" i="1"/>
  <c r="W139" i="1"/>
  <c r="M138" i="1"/>
  <c r="X139" i="1"/>
  <c r="H138" i="1"/>
  <c r="S139" i="1"/>
  <c r="F139" i="1"/>
  <c r="Q140" i="1"/>
  <c r="G138" i="1"/>
  <c r="R139" i="1"/>
  <c r="J139" i="1"/>
  <c r="U140" i="1"/>
  <c r="K138" i="1" l="1"/>
  <c r="V139" i="1"/>
  <c r="M139" i="1"/>
  <c r="X140" i="1"/>
  <c r="L139" i="1"/>
  <c r="W140" i="1"/>
  <c r="G139" i="1"/>
  <c r="R140" i="1"/>
  <c r="I139" i="1"/>
  <c r="T140" i="1"/>
  <c r="H139" i="1"/>
  <c r="S140" i="1"/>
  <c r="J140" i="1"/>
  <c r="U141" i="1"/>
  <c r="F140" i="1"/>
  <c r="Q141" i="1"/>
  <c r="E145" i="1"/>
  <c r="P146" i="1"/>
  <c r="V140" i="1" l="1"/>
  <c r="K139" i="1"/>
  <c r="I140" i="1"/>
  <c r="T141" i="1"/>
  <c r="E146" i="1"/>
  <c r="P147" i="1"/>
  <c r="F141" i="1"/>
  <c r="Q142" i="1"/>
  <c r="J141" i="1"/>
  <c r="U142" i="1"/>
  <c r="S141" i="1"/>
  <c r="H140" i="1"/>
  <c r="G140" i="1"/>
  <c r="R141" i="1"/>
  <c r="W141" i="1"/>
  <c r="L140" i="1"/>
  <c r="M140" i="1"/>
  <c r="X141" i="1"/>
  <c r="K140" i="1" l="1"/>
  <c r="V141" i="1"/>
  <c r="J142" i="1"/>
  <c r="U143" i="1"/>
  <c r="M141" i="1"/>
  <c r="X142" i="1"/>
  <c r="Q143" i="1"/>
  <c r="F142" i="1"/>
  <c r="H141" i="1"/>
  <c r="S142" i="1"/>
  <c r="E147" i="1"/>
  <c r="P148" i="1"/>
  <c r="L141" i="1"/>
  <c r="W142" i="1"/>
  <c r="G141" i="1"/>
  <c r="R142" i="1"/>
  <c r="T142" i="1"/>
  <c r="I141" i="1"/>
  <c r="K141" i="1" l="1"/>
  <c r="V142" i="1"/>
  <c r="H142" i="1"/>
  <c r="S143" i="1"/>
  <c r="G142" i="1"/>
  <c r="R143" i="1"/>
  <c r="I142" i="1"/>
  <c r="T143" i="1"/>
  <c r="F143" i="1"/>
  <c r="Q144" i="1"/>
  <c r="L142" i="1"/>
  <c r="W143" i="1"/>
  <c r="M142" i="1"/>
  <c r="X143" i="1"/>
  <c r="E148" i="1"/>
  <c r="P149" i="1"/>
  <c r="J143" i="1"/>
  <c r="U144" i="1"/>
  <c r="V143" i="1" l="1"/>
  <c r="K142" i="1"/>
  <c r="I143" i="1"/>
  <c r="T144" i="1"/>
  <c r="J144" i="1"/>
  <c r="U145" i="1"/>
  <c r="P150" i="1"/>
  <c r="E149" i="1"/>
  <c r="M143" i="1"/>
  <c r="X144" i="1"/>
  <c r="H143" i="1"/>
  <c r="S144" i="1"/>
  <c r="F144" i="1"/>
  <c r="Q145" i="1"/>
  <c r="G143" i="1"/>
  <c r="R144" i="1"/>
  <c r="L143" i="1"/>
  <c r="W144" i="1"/>
  <c r="V144" i="1" l="1"/>
  <c r="K143" i="1"/>
  <c r="F145" i="1"/>
  <c r="Q146" i="1"/>
  <c r="H144" i="1"/>
  <c r="S145" i="1"/>
  <c r="M144" i="1"/>
  <c r="X145" i="1"/>
  <c r="L144" i="1"/>
  <c r="W145" i="1"/>
  <c r="P151" i="1"/>
  <c r="E150" i="1"/>
  <c r="G144" i="1"/>
  <c r="R145" i="1"/>
  <c r="J145" i="1"/>
  <c r="U146" i="1"/>
  <c r="I144" i="1"/>
  <c r="T145" i="1"/>
  <c r="V145" i="1" l="1"/>
  <c r="K144" i="1"/>
  <c r="E151" i="1"/>
  <c r="P152" i="1"/>
  <c r="L145" i="1"/>
  <c r="W146" i="1"/>
  <c r="I145" i="1"/>
  <c r="T146" i="1"/>
  <c r="M145" i="1"/>
  <c r="X146" i="1"/>
  <c r="J146" i="1"/>
  <c r="U147" i="1"/>
  <c r="H145" i="1"/>
  <c r="S146" i="1"/>
  <c r="G145" i="1"/>
  <c r="R146" i="1"/>
  <c r="F146" i="1"/>
  <c r="Q147" i="1"/>
  <c r="K145" i="1" l="1"/>
  <c r="V146" i="1"/>
  <c r="M146" i="1"/>
  <c r="X147" i="1"/>
  <c r="I146" i="1"/>
  <c r="T147" i="1"/>
  <c r="F147" i="1"/>
  <c r="Q148" i="1"/>
  <c r="G146" i="1"/>
  <c r="R147" i="1"/>
  <c r="H146" i="1"/>
  <c r="S147" i="1"/>
  <c r="L146" i="1"/>
  <c r="W147" i="1"/>
  <c r="J147" i="1"/>
  <c r="U148" i="1"/>
  <c r="P153" i="1"/>
  <c r="E152" i="1"/>
  <c r="V147" i="1" l="1"/>
  <c r="K146" i="1"/>
  <c r="G147" i="1"/>
  <c r="R148" i="1"/>
  <c r="F148" i="1"/>
  <c r="Q149" i="1"/>
  <c r="P154" i="1"/>
  <c r="E153" i="1"/>
  <c r="J148" i="1"/>
  <c r="U149" i="1"/>
  <c r="I147" i="1"/>
  <c r="T148" i="1"/>
  <c r="L147" i="1"/>
  <c r="W148" i="1"/>
  <c r="M147" i="1"/>
  <c r="X148" i="1"/>
  <c r="H147" i="1"/>
  <c r="S148" i="1"/>
  <c r="V148" i="1" l="1"/>
  <c r="K147" i="1"/>
  <c r="I148" i="1"/>
  <c r="T149" i="1"/>
  <c r="J149" i="1"/>
  <c r="U150" i="1"/>
  <c r="P155" i="1"/>
  <c r="E154" i="1"/>
  <c r="H148" i="1"/>
  <c r="S149" i="1"/>
  <c r="M148" i="1"/>
  <c r="X149" i="1"/>
  <c r="F149" i="1"/>
  <c r="Q150" i="1"/>
  <c r="L148" i="1"/>
  <c r="W149" i="1"/>
  <c r="G148" i="1"/>
  <c r="R149" i="1"/>
  <c r="V149" i="1" l="1"/>
  <c r="K148" i="1"/>
  <c r="S150" i="1"/>
  <c r="H149" i="1"/>
  <c r="G149" i="1"/>
  <c r="R150" i="1"/>
  <c r="P156" i="1"/>
  <c r="E155" i="1"/>
  <c r="L149" i="1"/>
  <c r="W150" i="1"/>
  <c r="F150" i="1"/>
  <c r="Q151" i="1"/>
  <c r="J150" i="1"/>
  <c r="U151" i="1"/>
  <c r="M149" i="1"/>
  <c r="X150" i="1"/>
  <c r="I149" i="1"/>
  <c r="T150" i="1"/>
  <c r="V150" i="1" l="1"/>
  <c r="K149" i="1"/>
  <c r="I150" i="1"/>
  <c r="T151" i="1"/>
  <c r="L150" i="1"/>
  <c r="W151" i="1"/>
  <c r="E156" i="1"/>
  <c r="P157" i="1"/>
  <c r="M150" i="1"/>
  <c r="X151" i="1"/>
  <c r="G150" i="1"/>
  <c r="R151" i="1"/>
  <c r="J151" i="1"/>
  <c r="U152" i="1"/>
  <c r="H150" i="1"/>
  <c r="S151" i="1"/>
  <c r="F151" i="1"/>
  <c r="Q152" i="1"/>
  <c r="K150" i="1" l="1"/>
  <c r="V151" i="1"/>
  <c r="G151" i="1"/>
  <c r="R152" i="1"/>
  <c r="M151" i="1"/>
  <c r="X152" i="1"/>
  <c r="F152" i="1"/>
  <c r="Q153" i="1"/>
  <c r="H151" i="1"/>
  <c r="S152" i="1"/>
  <c r="I151" i="1"/>
  <c r="T152" i="1"/>
  <c r="E157" i="1"/>
  <c r="P158" i="1"/>
  <c r="L151" i="1"/>
  <c r="W152" i="1"/>
  <c r="J152" i="1"/>
  <c r="U153" i="1"/>
  <c r="K151" i="1" l="1"/>
  <c r="V152" i="1"/>
  <c r="P159" i="1"/>
  <c r="E158" i="1"/>
  <c r="G152" i="1"/>
  <c r="R153" i="1"/>
  <c r="I152" i="1"/>
  <c r="T153" i="1"/>
  <c r="S153" i="1"/>
  <c r="H152" i="1"/>
  <c r="F153" i="1"/>
  <c r="Q154" i="1"/>
  <c r="J153" i="1"/>
  <c r="U154" i="1"/>
  <c r="L152" i="1"/>
  <c r="W153" i="1"/>
  <c r="M152" i="1"/>
  <c r="X153" i="1"/>
  <c r="V153" i="1" l="1"/>
  <c r="K152" i="1"/>
  <c r="J154" i="1"/>
  <c r="U155" i="1"/>
  <c r="E159" i="1"/>
  <c r="P160" i="1"/>
  <c r="F154" i="1"/>
  <c r="Q155" i="1"/>
  <c r="M153" i="1"/>
  <c r="X154" i="1"/>
  <c r="H153" i="1"/>
  <c r="S154" i="1"/>
  <c r="L153" i="1"/>
  <c r="W154" i="1"/>
  <c r="I153" i="1"/>
  <c r="T154" i="1"/>
  <c r="G153" i="1"/>
  <c r="R154" i="1"/>
  <c r="K153" i="1" l="1"/>
  <c r="V154" i="1"/>
  <c r="H154" i="1"/>
  <c r="S155" i="1"/>
  <c r="M154" i="1"/>
  <c r="X155" i="1"/>
  <c r="G154" i="1"/>
  <c r="R155" i="1"/>
  <c r="F155" i="1"/>
  <c r="Q156" i="1"/>
  <c r="I154" i="1"/>
  <c r="T155" i="1"/>
  <c r="E160" i="1"/>
  <c r="P161" i="1"/>
  <c r="W155" i="1"/>
  <c r="L154" i="1"/>
  <c r="J155" i="1"/>
  <c r="U156" i="1"/>
  <c r="K154" i="1" l="1"/>
  <c r="V155" i="1"/>
  <c r="G155" i="1"/>
  <c r="R156" i="1"/>
  <c r="J156" i="1"/>
  <c r="U157" i="1"/>
  <c r="L155" i="1"/>
  <c r="W156" i="1"/>
  <c r="E161" i="1"/>
  <c r="P162" i="1"/>
  <c r="M155" i="1"/>
  <c r="X156" i="1"/>
  <c r="F156" i="1"/>
  <c r="Q157" i="1"/>
  <c r="I155" i="1"/>
  <c r="T156" i="1"/>
  <c r="H155" i="1"/>
  <c r="S156" i="1"/>
  <c r="V156" i="1" l="1"/>
  <c r="K155" i="1"/>
  <c r="P163" i="1"/>
  <c r="E162" i="1"/>
  <c r="L156" i="1"/>
  <c r="W157" i="1"/>
  <c r="M156" i="1"/>
  <c r="X157" i="1"/>
  <c r="H156" i="1"/>
  <c r="S157" i="1"/>
  <c r="I156" i="1"/>
  <c r="T157" i="1"/>
  <c r="J157" i="1"/>
  <c r="U158" i="1"/>
  <c r="F157" i="1"/>
  <c r="Q158" i="1"/>
  <c r="G156" i="1"/>
  <c r="R157" i="1"/>
  <c r="V157" i="1" l="1"/>
  <c r="K156" i="1"/>
  <c r="S158" i="1"/>
  <c r="H157" i="1"/>
  <c r="G157" i="1"/>
  <c r="R158" i="1"/>
  <c r="F158" i="1"/>
  <c r="Q159" i="1"/>
  <c r="M157" i="1"/>
  <c r="X158" i="1"/>
  <c r="J158" i="1"/>
  <c r="U159" i="1"/>
  <c r="L157" i="1"/>
  <c r="W158" i="1"/>
  <c r="I157" i="1"/>
  <c r="T158" i="1"/>
  <c r="E163" i="1"/>
  <c r="P164" i="1"/>
  <c r="V158" i="1" l="1"/>
  <c r="K157" i="1"/>
  <c r="M158" i="1"/>
  <c r="X159" i="1"/>
  <c r="P165" i="1"/>
  <c r="E164" i="1"/>
  <c r="R159" i="1"/>
  <c r="G158" i="1"/>
  <c r="F159" i="1"/>
  <c r="Q160" i="1"/>
  <c r="I158" i="1"/>
  <c r="T159" i="1"/>
  <c r="L158" i="1"/>
  <c r="W159" i="1"/>
  <c r="J159" i="1"/>
  <c r="U160" i="1"/>
  <c r="H158" i="1"/>
  <c r="S159" i="1"/>
  <c r="K158" i="1" l="1"/>
  <c r="V159" i="1"/>
  <c r="I159" i="1"/>
  <c r="T160" i="1"/>
  <c r="H159" i="1"/>
  <c r="S160" i="1"/>
  <c r="U161" i="1"/>
  <c r="J160" i="1"/>
  <c r="F160" i="1"/>
  <c r="Q161" i="1"/>
  <c r="G159" i="1"/>
  <c r="R160" i="1"/>
  <c r="L159" i="1"/>
  <c r="W160" i="1"/>
  <c r="E165" i="1"/>
  <c r="P166" i="1"/>
  <c r="M159" i="1"/>
  <c r="X160" i="1"/>
  <c r="V160" i="1" l="1"/>
  <c r="K159" i="1"/>
  <c r="G160" i="1"/>
  <c r="R161" i="1"/>
  <c r="F161" i="1"/>
  <c r="Q162" i="1"/>
  <c r="M160" i="1"/>
  <c r="X161" i="1"/>
  <c r="J161" i="1"/>
  <c r="U162" i="1"/>
  <c r="P167" i="1"/>
  <c r="E166" i="1"/>
  <c r="H160" i="1"/>
  <c r="S161" i="1"/>
  <c r="L160" i="1"/>
  <c r="W161" i="1"/>
  <c r="I160" i="1"/>
  <c r="T161" i="1"/>
  <c r="K160" i="1" l="1"/>
  <c r="V161" i="1"/>
  <c r="J162" i="1"/>
  <c r="U163" i="1"/>
  <c r="L161" i="1"/>
  <c r="W162" i="1"/>
  <c r="F162" i="1"/>
  <c r="Q163" i="1"/>
  <c r="G161" i="1"/>
  <c r="R162" i="1"/>
  <c r="I161" i="1"/>
  <c r="T162" i="1"/>
  <c r="M161" i="1"/>
  <c r="X162" i="1"/>
  <c r="H161" i="1"/>
  <c r="S162" i="1"/>
  <c r="E167" i="1"/>
  <c r="P168" i="1"/>
  <c r="V162" i="1" l="1"/>
  <c r="K161" i="1"/>
  <c r="G162" i="1"/>
  <c r="R163" i="1"/>
  <c r="F163" i="1"/>
  <c r="Q164" i="1"/>
  <c r="E168" i="1"/>
  <c r="P169" i="1"/>
  <c r="L162" i="1"/>
  <c r="W163" i="1"/>
  <c r="H162" i="1"/>
  <c r="S163" i="1"/>
  <c r="M162" i="1"/>
  <c r="X163" i="1"/>
  <c r="I162" i="1"/>
  <c r="T163" i="1"/>
  <c r="J163" i="1"/>
  <c r="U164" i="1"/>
  <c r="V163" i="1" l="1"/>
  <c r="K162" i="1"/>
  <c r="S164" i="1"/>
  <c r="H163" i="1"/>
  <c r="J164" i="1"/>
  <c r="U165" i="1"/>
  <c r="L163" i="1"/>
  <c r="W164" i="1"/>
  <c r="E169" i="1"/>
  <c r="P170" i="1"/>
  <c r="I163" i="1"/>
  <c r="T164" i="1"/>
  <c r="Q165" i="1"/>
  <c r="F164" i="1"/>
  <c r="M163" i="1"/>
  <c r="X164" i="1"/>
  <c r="G163" i="1"/>
  <c r="R164" i="1"/>
  <c r="V164" i="1" l="1"/>
  <c r="K163" i="1"/>
  <c r="I164" i="1"/>
  <c r="T165" i="1"/>
  <c r="P171" i="1"/>
  <c r="E170" i="1"/>
  <c r="G164" i="1"/>
  <c r="R165" i="1"/>
  <c r="J165" i="1"/>
  <c r="U166" i="1"/>
  <c r="L164" i="1"/>
  <c r="W165" i="1"/>
  <c r="M164" i="1"/>
  <c r="X165" i="1"/>
  <c r="F165" i="1"/>
  <c r="Q166" i="1"/>
  <c r="S165" i="1"/>
  <c r="H164" i="1"/>
  <c r="V165" i="1" l="1"/>
  <c r="K164" i="1"/>
  <c r="M165" i="1"/>
  <c r="X166" i="1"/>
  <c r="W166" i="1"/>
  <c r="L165" i="1"/>
  <c r="G165" i="1"/>
  <c r="R166" i="1"/>
  <c r="E171" i="1"/>
  <c r="P172" i="1"/>
  <c r="J166" i="1"/>
  <c r="U167" i="1"/>
  <c r="H165" i="1"/>
  <c r="S166" i="1"/>
  <c r="F166" i="1"/>
  <c r="Q167" i="1"/>
  <c r="I165" i="1"/>
  <c r="T166" i="1"/>
  <c r="K165" i="1" l="1"/>
  <c r="V166" i="1"/>
  <c r="E172" i="1"/>
  <c r="P173" i="1"/>
  <c r="G166" i="1"/>
  <c r="R167" i="1"/>
  <c r="I166" i="1"/>
  <c r="T167" i="1"/>
  <c r="Q168" i="1"/>
  <c r="F167" i="1"/>
  <c r="H166" i="1"/>
  <c r="S167" i="1"/>
  <c r="L166" i="1"/>
  <c r="W167" i="1"/>
  <c r="J167" i="1"/>
  <c r="U168" i="1"/>
  <c r="M166" i="1"/>
  <c r="X167" i="1"/>
  <c r="K166" i="1" l="1"/>
  <c r="V167" i="1"/>
  <c r="F168" i="1"/>
  <c r="Q169" i="1"/>
  <c r="M167" i="1"/>
  <c r="X168" i="1"/>
  <c r="J168" i="1"/>
  <c r="U169" i="1"/>
  <c r="I167" i="1"/>
  <c r="T168" i="1"/>
  <c r="L167" i="1"/>
  <c r="W168" i="1"/>
  <c r="G167" i="1"/>
  <c r="R168" i="1"/>
  <c r="H167" i="1"/>
  <c r="S168" i="1"/>
  <c r="E173" i="1"/>
  <c r="P174" i="1"/>
  <c r="V168" i="1" l="1"/>
  <c r="K167" i="1"/>
  <c r="P175" i="1"/>
  <c r="E174" i="1"/>
  <c r="F169" i="1"/>
  <c r="Q170" i="1"/>
  <c r="I168" i="1"/>
  <c r="T169" i="1"/>
  <c r="J169" i="1"/>
  <c r="U170" i="1"/>
  <c r="M168" i="1"/>
  <c r="X169" i="1"/>
  <c r="H168" i="1"/>
  <c r="S169" i="1"/>
  <c r="G168" i="1"/>
  <c r="R169" i="1"/>
  <c r="W169" i="1"/>
  <c r="L168" i="1"/>
  <c r="V169" i="1" l="1"/>
  <c r="K168" i="1"/>
  <c r="F170" i="1"/>
  <c r="Q171" i="1"/>
  <c r="G169" i="1"/>
  <c r="R170" i="1"/>
  <c r="H169" i="1"/>
  <c r="S170" i="1"/>
  <c r="X170" i="1"/>
  <c r="M169" i="1"/>
  <c r="J170" i="1"/>
  <c r="U171" i="1"/>
  <c r="I169" i="1"/>
  <c r="T170" i="1"/>
  <c r="L169" i="1"/>
  <c r="W170" i="1"/>
  <c r="E175" i="1"/>
  <c r="P176" i="1"/>
  <c r="V170" i="1" l="1"/>
  <c r="K169" i="1"/>
  <c r="U172" i="1"/>
  <c r="J171" i="1"/>
  <c r="E176" i="1"/>
  <c r="P177" i="1"/>
  <c r="G170" i="1"/>
  <c r="R171" i="1"/>
  <c r="L170" i="1"/>
  <c r="W171" i="1"/>
  <c r="M170" i="1"/>
  <c r="X171" i="1"/>
  <c r="H170" i="1"/>
  <c r="S171" i="1"/>
  <c r="F171" i="1"/>
  <c r="Q172" i="1"/>
  <c r="I170" i="1"/>
  <c r="T171" i="1"/>
  <c r="V171" i="1" l="1"/>
  <c r="K170" i="1"/>
  <c r="H171" i="1"/>
  <c r="S172" i="1"/>
  <c r="M171" i="1"/>
  <c r="X172" i="1"/>
  <c r="G171" i="1"/>
  <c r="R172" i="1"/>
  <c r="F172" i="1"/>
  <c r="Q173" i="1"/>
  <c r="L171" i="1"/>
  <c r="W172" i="1"/>
  <c r="I171" i="1"/>
  <c r="T172" i="1"/>
  <c r="P178" i="1"/>
  <c r="E177" i="1"/>
  <c r="J172" i="1"/>
  <c r="U173" i="1"/>
  <c r="K171" i="1" l="1"/>
  <c r="V172" i="1"/>
  <c r="L172" i="1"/>
  <c r="W173" i="1"/>
  <c r="F173" i="1"/>
  <c r="Q174" i="1"/>
  <c r="G172" i="1"/>
  <c r="R173" i="1"/>
  <c r="H172" i="1"/>
  <c r="S173" i="1"/>
  <c r="P179" i="1"/>
  <c r="E178" i="1"/>
  <c r="I172" i="1"/>
  <c r="T173" i="1"/>
  <c r="J173" i="1"/>
  <c r="U174" i="1"/>
  <c r="X173" i="1"/>
  <c r="M172" i="1"/>
  <c r="K172" i="1" l="1"/>
  <c r="V173" i="1"/>
  <c r="H173" i="1"/>
  <c r="S174" i="1"/>
  <c r="G173" i="1"/>
  <c r="R174" i="1"/>
  <c r="T174" i="1"/>
  <c r="I173" i="1"/>
  <c r="L173" i="1"/>
  <c r="W174" i="1"/>
  <c r="M173" i="1"/>
  <c r="X174" i="1"/>
  <c r="J174" i="1"/>
  <c r="U175" i="1"/>
  <c r="F174" i="1"/>
  <c r="Q175" i="1"/>
  <c r="P180" i="1"/>
  <c r="E179" i="1"/>
  <c r="K173" i="1" l="1"/>
  <c r="V174" i="1"/>
  <c r="R175" i="1"/>
  <c r="G174" i="1"/>
  <c r="H174" i="1"/>
  <c r="S175" i="1"/>
  <c r="I174" i="1"/>
  <c r="T175" i="1"/>
  <c r="L174" i="1"/>
  <c r="W175" i="1"/>
  <c r="F175" i="1"/>
  <c r="Q176" i="1"/>
  <c r="J175" i="1"/>
  <c r="U176" i="1"/>
  <c r="M174" i="1"/>
  <c r="X175" i="1"/>
  <c r="E180" i="1"/>
  <c r="P181" i="1"/>
  <c r="K174" i="1" l="1"/>
  <c r="V175" i="1"/>
  <c r="I175" i="1"/>
  <c r="T176" i="1"/>
  <c r="L175" i="1"/>
  <c r="W176" i="1"/>
  <c r="H175" i="1"/>
  <c r="S176" i="1"/>
  <c r="J176" i="1"/>
  <c r="U177" i="1"/>
  <c r="G175" i="1"/>
  <c r="R176" i="1"/>
  <c r="M175" i="1"/>
  <c r="X176" i="1"/>
  <c r="E181" i="1"/>
  <c r="P182" i="1"/>
  <c r="F176" i="1"/>
  <c r="Q177" i="1"/>
  <c r="V176" i="1" l="1"/>
  <c r="K175" i="1"/>
  <c r="F177" i="1"/>
  <c r="Q178" i="1"/>
  <c r="G176" i="1"/>
  <c r="R177" i="1"/>
  <c r="L176" i="1"/>
  <c r="W177" i="1"/>
  <c r="J177" i="1"/>
  <c r="U178" i="1"/>
  <c r="I176" i="1"/>
  <c r="T177" i="1"/>
  <c r="M176" i="1"/>
  <c r="X177" i="1"/>
  <c r="S177" i="1"/>
  <c r="H176" i="1"/>
  <c r="P183" i="1"/>
  <c r="E182" i="1"/>
  <c r="V177" i="1" l="1"/>
  <c r="K176" i="1"/>
  <c r="L177" i="1"/>
  <c r="W178" i="1"/>
  <c r="J178" i="1"/>
  <c r="U179" i="1"/>
  <c r="I177" i="1"/>
  <c r="T178" i="1"/>
  <c r="H177" i="1"/>
  <c r="S178" i="1"/>
  <c r="M177" i="1"/>
  <c r="X178" i="1"/>
  <c r="F178" i="1"/>
  <c r="Q179" i="1"/>
  <c r="E183" i="1"/>
  <c r="P184" i="1"/>
  <c r="G177" i="1"/>
  <c r="R178" i="1"/>
  <c r="K177" i="1" l="1"/>
  <c r="V178" i="1"/>
  <c r="G178" i="1"/>
  <c r="R179" i="1"/>
  <c r="H178" i="1"/>
  <c r="S179" i="1"/>
  <c r="P185" i="1"/>
  <c r="E184" i="1"/>
  <c r="F179" i="1"/>
  <c r="Q180" i="1"/>
  <c r="T179" i="1"/>
  <c r="I178" i="1"/>
  <c r="L178" i="1"/>
  <c r="W179" i="1"/>
  <c r="J179" i="1"/>
  <c r="U180" i="1"/>
  <c r="M178" i="1"/>
  <c r="X179" i="1"/>
  <c r="V179" i="1" l="1"/>
  <c r="K178" i="1"/>
  <c r="M179" i="1"/>
  <c r="X180" i="1"/>
  <c r="H179" i="1"/>
  <c r="S180" i="1"/>
  <c r="L179" i="1"/>
  <c r="W180" i="1"/>
  <c r="F180" i="1"/>
  <c r="Q181" i="1"/>
  <c r="P186" i="1"/>
  <c r="E185" i="1"/>
  <c r="J180" i="1"/>
  <c r="U181" i="1"/>
  <c r="G179" i="1"/>
  <c r="R180" i="1"/>
  <c r="I179" i="1"/>
  <c r="T180" i="1"/>
  <c r="K179" i="1" l="1"/>
  <c r="V180" i="1"/>
  <c r="G180" i="1"/>
  <c r="R181" i="1"/>
  <c r="J181" i="1"/>
  <c r="U182" i="1"/>
  <c r="L180" i="1"/>
  <c r="W181" i="1"/>
  <c r="M180" i="1"/>
  <c r="X181" i="1"/>
  <c r="P187" i="1"/>
  <c r="E186" i="1"/>
  <c r="H180" i="1"/>
  <c r="S181" i="1"/>
  <c r="F181" i="1"/>
  <c r="Q182" i="1"/>
  <c r="I180" i="1"/>
  <c r="T181" i="1"/>
  <c r="K180" i="1" l="1"/>
  <c r="V181" i="1"/>
  <c r="I181" i="1"/>
  <c r="T182" i="1"/>
  <c r="F182" i="1"/>
  <c r="Q183" i="1"/>
  <c r="M181" i="1"/>
  <c r="X182" i="1"/>
  <c r="H181" i="1"/>
  <c r="S182" i="1"/>
  <c r="L181" i="1"/>
  <c r="W182" i="1"/>
  <c r="G181" i="1"/>
  <c r="R182" i="1"/>
  <c r="J182" i="1"/>
  <c r="U183" i="1"/>
  <c r="E187" i="1"/>
  <c r="P188" i="1"/>
  <c r="K181" i="1" l="1"/>
  <c r="V182" i="1"/>
  <c r="H182" i="1"/>
  <c r="S183" i="1"/>
  <c r="E188" i="1"/>
  <c r="P189" i="1"/>
  <c r="L182" i="1"/>
  <c r="W183" i="1"/>
  <c r="F183" i="1"/>
  <c r="Q184" i="1"/>
  <c r="M182" i="1"/>
  <c r="X183" i="1"/>
  <c r="I182" i="1"/>
  <c r="T183" i="1"/>
  <c r="J183" i="1"/>
  <c r="U184" i="1"/>
  <c r="G182" i="1"/>
  <c r="R183" i="1"/>
  <c r="K182" i="1" l="1"/>
  <c r="V183" i="1"/>
  <c r="G183" i="1"/>
  <c r="R184" i="1"/>
  <c r="I183" i="1"/>
  <c r="T184" i="1"/>
  <c r="F184" i="1"/>
  <c r="Q185" i="1"/>
  <c r="L183" i="1"/>
  <c r="W184" i="1"/>
  <c r="M183" i="1"/>
  <c r="X184" i="1"/>
  <c r="P190" i="1"/>
  <c r="E189" i="1"/>
  <c r="J184" i="1"/>
  <c r="U185" i="1"/>
  <c r="H183" i="1"/>
  <c r="S184" i="1"/>
  <c r="K183" i="1" l="1"/>
  <c r="V184" i="1"/>
  <c r="H184" i="1"/>
  <c r="S185" i="1"/>
  <c r="J185" i="1"/>
  <c r="U186" i="1"/>
  <c r="I184" i="1"/>
  <c r="T185" i="1"/>
  <c r="P191" i="1"/>
  <c r="E190" i="1"/>
  <c r="M184" i="1"/>
  <c r="X185" i="1"/>
  <c r="G184" i="1"/>
  <c r="R185" i="1"/>
  <c r="L184" i="1"/>
  <c r="W185" i="1"/>
  <c r="Q186" i="1"/>
  <c r="F185" i="1"/>
  <c r="K184" i="1" l="1"/>
  <c r="V185" i="1"/>
  <c r="P192" i="1"/>
  <c r="E191" i="1"/>
  <c r="G185" i="1"/>
  <c r="R186" i="1"/>
  <c r="I185" i="1"/>
  <c r="T186" i="1"/>
  <c r="J186" i="1"/>
  <c r="U187" i="1"/>
  <c r="L185" i="1"/>
  <c r="W186" i="1"/>
  <c r="F186" i="1"/>
  <c r="Q187" i="1"/>
  <c r="M185" i="1"/>
  <c r="X186" i="1"/>
  <c r="H185" i="1"/>
  <c r="S186" i="1"/>
  <c r="K185" i="1" l="1"/>
  <c r="V186" i="1"/>
  <c r="J187" i="1"/>
  <c r="U188" i="1"/>
  <c r="H186" i="1"/>
  <c r="S187" i="1"/>
  <c r="M186" i="1"/>
  <c r="X187" i="1"/>
  <c r="L186" i="1"/>
  <c r="W187" i="1"/>
  <c r="I186" i="1"/>
  <c r="T187" i="1"/>
  <c r="F187" i="1"/>
  <c r="Q188" i="1"/>
  <c r="G186" i="1"/>
  <c r="R187" i="1"/>
  <c r="P193" i="1"/>
  <c r="E192" i="1"/>
  <c r="K186" i="1" l="1"/>
  <c r="V187" i="1"/>
  <c r="G187" i="1"/>
  <c r="R188" i="1"/>
  <c r="F188" i="1"/>
  <c r="Q189" i="1"/>
  <c r="M187" i="1"/>
  <c r="X188" i="1"/>
  <c r="J188" i="1"/>
  <c r="U189" i="1"/>
  <c r="I187" i="1"/>
  <c r="T188" i="1"/>
  <c r="L187" i="1"/>
  <c r="W188" i="1"/>
  <c r="E193" i="1"/>
  <c r="P194" i="1"/>
  <c r="H187" i="1"/>
  <c r="S188" i="1"/>
  <c r="K187" i="1" l="1"/>
  <c r="V188" i="1"/>
  <c r="L188" i="1"/>
  <c r="W189" i="1"/>
  <c r="F189" i="1"/>
  <c r="Q190" i="1"/>
  <c r="I188" i="1"/>
  <c r="T189" i="1"/>
  <c r="J189" i="1"/>
  <c r="U190" i="1"/>
  <c r="M188" i="1"/>
  <c r="X189" i="1"/>
  <c r="G188" i="1"/>
  <c r="R189" i="1"/>
  <c r="S189" i="1"/>
  <c r="H188" i="1"/>
  <c r="E194" i="1"/>
  <c r="P195" i="1"/>
  <c r="V189" i="1" l="1"/>
  <c r="K188" i="1"/>
  <c r="E195" i="1"/>
  <c r="P196" i="1"/>
  <c r="F190" i="1"/>
  <c r="Q191" i="1"/>
  <c r="L189" i="1"/>
  <c r="W190" i="1"/>
  <c r="J190" i="1"/>
  <c r="U191" i="1"/>
  <c r="I189" i="1"/>
  <c r="T190" i="1"/>
  <c r="G189" i="1"/>
  <c r="R190" i="1"/>
  <c r="M189" i="1"/>
  <c r="X190" i="1"/>
  <c r="H189" i="1"/>
  <c r="S190" i="1"/>
  <c r="K189" i="1" l="1"/>
  <c r="V190" i="1"/>
  <c r="L190" i="1"/>
  <c r="W191" i="1"/>
  <c r="I190" i="1"/>
  <c r="T191" i="1"/>
  <c r="M190" i="1"/>
  <c r="X191" i="1"/>
  <c r="G190" i="1"/>
  <c r="R191" i="1"/>
  <c r="H190" i="1"/>
  <c r="S191" i="1"/>
  <c r="F191" i="1"/>
  <c r="Q192" i="1"/>
  <c r="J191" i="1"/>
  <c r="U192" i="1"/>
  <c r="E196" i="1"/>
  <c r="P197" i="1"/>
  <c r="V191" i="1" l="1"/>
  <c r="K190" i="1"/>
  <c r="F192" i="1"/>
  <c r="Q193" i="1"/>
  <c r="J192" i="1"/>
  <c r="U193" i="1"/>
  <c r="H191" i="1"/>
  <c r="S192" i="1"/>
  <c r="M191" i="1"/>
  <c r="X192" i="1"/>
  <c r="L191" i="1"/>
  <c r="W192" i="1"/>
  <c r="G191" i="1"/>
  <c r="R192" i="1"/>
  <c r="I191" i="1"/>
  <c r="T192" i="1"/>
  <c r="P198" i="1"/>
  <c r="E197" i="1"/>
  <c r="V192" i="1" l="1"/>
  <c r="K191" i="1"/>
  <c r="J193" i="1"/>
  <c r="U194" i="1"/>
  <c r="F193" i="1"/>
  <c r="Q194" i="1"/>
  <c r="L192" i="1"/>
  <c r="W193" i="1"/>
  <c r="I192" i="1"/>
  <c r="T193" i="1"/>
  <c r="G192" i="1"/>
  <c r="R193" i="1"/>
  <c r="H192" i="1"/>
  <c r="S193" i="1"/>
  <c r="M192" i="1"/>
  <c r="X193" i="1"/>
  <c r="E198" i="1"/>
  <c r="P199" i="1"/>
  <c r="K192" i="1" l="1"/>
  <c r="V193" i="1"/>
  <c r="H193" i="1"/>
  <c r="S194" i="1"/>
  <c r="W194" i="1"/>
  <c r="L193" i="1"/>
  <c r="M193" i="1"/>
  <c r="X194" i="1"/>
  <c r="F194" i="1"/>
  <c r="Q195" i="1"/>
  <c r="J194" i="1"/>
  <c r="U195" i="1"/>
  <c r="E199" i="1"/>
  <c r="P200" i="1"/>
  <c r="G193" i="1"/>
  <c r="R194" i="1"/>
  <c r="I193" i="1"/>
  <c r="T194" i="1"/>
  <c r="K193" i="1" l="1"/>
  <c r="V194" i="1"/>
  <c r="G194" i="1"/>
  <c r="R195" i="1"/>
  <c r="F195" i="1"/>
  <c r="Q196" i="1"/>
  <c r="J195" i="1"/>
  <c r="U196" i="1"/>
  <c r="M194" i="1"/>
  <c r="X195" i="1"/>
  <c r="I194" i="1"/>
  <c r="T195" i="1"/>
  <c r="E200" i="1"/>
  <c r="P201" i="1"/>
  <c r="L194" i="1"/>
  <c r="W195" i="1"/>
  <c r="H194" i="1"/>
  <c r="S195" i="1"/>
  <c r="K194" i="1" l="1"/>
  <c r="V195" i="1"/>
  <c r="I195" i="1"/>
  <c r="T196" i="1"/>
  <c r="M195" i="1"/>
  <c r="X196" i="1"/>
  <c r="L195" i="1"/>
  <c r="W196" i="1"/>
  <c r="H195" i="1"/>
  <c r="S196" i="1"/>
  <c r="F196" i="1"/>
  <c r="Q197" i="1"/>
  <c r="R196" i="1"/>
  <c r="G195" i="1"/>
  <c r="J196" i="1"/>
  <c r="U197" i="1"/>
  <c r="P202" i="1"/>
  <c r="E201" i="1"/>
  <c r="K195" i="1" l="1"/>
  <c r="V196" i="1"/>
  <c r="H196" i="1"/>
  <c r="S197" i="1"/>
  <c r="L196" i="1"/>
  <c r="W197" i="1"/>
  <c r="J197" i="1"/>
  <c r="U198" i="1"/>
  <c r="F197" i="1"/>
  <c r="Q198" i="1"/>
  <c r="I196" i="1"/>
  <c r="T197" i="1"/>
  <c r="G196" i="1"/>
  <c r="R197" i="1"/>
  <c r="M196" i="1"/>
  <c r="X197" i="1"/>
  <c r="P203" i="1"/>
  <c r="E202" i="1"/>
  <c r="V197" i="1" l="1"/>
  <c r="K196" i="1"/>
  <c r="P204" i="1"/>
  <c r="E203" i="1"/>
  <c r="L197" i="1"/>
  <c r="W198" i="1"/>
  <c r="I197" i="1"/>
  <c r="T198" i="1"/>
  <c r="J198" i="1"/>
  <c r="U199" i="1"/>
  <c r="F198" i="1"/>
  <c r="Q199" i="1"/>
  <c r="X198" i="1"/>
  <c r="M197" i="1"/>
  <c r="G197" i="1"/>
  <c r="R198" i="1"/>
  <c r="H197" i="1"/>
  <c r="S198" i="1"/>
  <c r="K197" i="1" l="1"/>
  <c r="V198" i="1"/>
  <c r="I198" i="1"/>
  <c r="T199" i="1"/>
  <c r="G198" i="1"/>
  <c r="R199" i="1"/>
  <c r="E204" i="1"/>
  <c r="P205" i="1"/>
  <c r="H198" i="1"/>
  <c r="S199" i="1"/>
  <c r="F199" i="1"/>
  <c r="Q200" i="1"/>
  <c r="L198" i="1"/>
  <c r="W199" i="1"/>
  <c r="J199" i="1"/>
  <c r="U200" i="1"/>
  <c r="M198" i="1"/>
  <c r="X199" i="1"/>
  <c r="K198" i="1" l="1"/>
  <c r="V199" i="1"/>
  <c r="F200" i="1"/>
  <c r="Q201" i="1"/>
  <c r="J200" i="1"/>
  <c r="U201" i="1"/>
  <c r="G199" i="1"/>
  <c r="R200" i="1"/>
  <c r="E205" i="1"/>
  <c r="P206" i="1"/>
  <c r="M199" i="1"/>
  <c r="X200" i="1"/>
  <c r="I199" i="1"/>
  <c r="T200" i="1"/>
  <c r="S200" i="1"/>
  <c r="H199" i="1"/>
  <c r="L199" i="1"/>
  <c r="W200" i="1"/>
  <c r="K199" i="1" l="1"/>
  <c r="V200" i="1"/>
  <c r="H200" i="1"/>
  <c r="S201" i="1"/>
  <c r="I200" i="1"/>
  <c r="T201" i="1"/>
  <c r="G200" i="1"/>
  <c r="R201" i="1"/>
  <c r="M200" i="1"/>
  <c r="X201" i="1"/>
  <c r="J201" i="1"/>
  <c r="U202" i="1"/>
  <c r="L200" i="1"/>
  <c r="W201" i="1"/>
  <c r="E206" i="1"/>
  <c r="P207" i="1"/>
  <c r="F201" i="1"/>
  <c r="Q202" i="1"/>
  <c r="V201" i="1" l="1"/>
  <c r="K200" i="1"/>
  <c r="S202" i="1"/>
  <c r="H201" i="1"/>
  <c r="I201" i="1"/>
  <c r="T202" i="1"/>
  <c r="F202" i="1"/>
  <c r="Q203" i="1"/>
  <c r="J202" i="1"/>
  <c r="U203" i="1"/>
  <c r="L201" i="1"/>
  <c r="W202" i="1"/>
  <c r="E207" i="1"/>
  <c r="P208" i="1"/>
  <c r="M201" i="1"/>
  <c r="X202" i="1"/>
  <c r="G201" i="1"/>
  <c r="R202" i="1"/>
  <c r="K201" i="1" l="1"/>
  <c r="V202" i="1"/>
  <c r="J203" i="1"/>
  <c r="U204" i="1"/>
  <c r="T203" i="1"/>
  <c r="I202" i="1"/>
  <c r="G202" i="1"/>
  <c r="R203" i="1"/>
  <c r="E208" i="1"/>
  <c r="P209" i="1"/>
  <c r="H202" i="1"/>
  <c r="S203" i="1"/>
  <c r="L202" i="1"/>
  <c r="W203" i="1"/>
  <c r="F203" i="1"/>
  <c r="Q204" i="1"/>
  <c r="M202" i="1"/>
  <c r="X203" i="1"/>
  <c r="K202" i="1" l="1"/>
  <c r="V203" i="1"/>
  <c r="H203" i="1"/>
  <c r="S204" i="1"/>
  <c r="L203" i="1"/>
  <c r="W204" i="1"/>
  <c r="J204" i="1"/>
  <c r="U205" i="1"/>
  <c r="F204" i="1"/>
  <c r="Q205" i="1"/>
  <c r="I203" i="1"/>
  <c r="T204" i="1"/>
  <c r="E209" i="1"/>
  <c r="P210" i="1"/>
  <c r="M203" i="1"/>
  <c r="X204" i="1"/>
  <c r="G203" i="1"/>
  <c r="R204" i="1"/>
  <c r="K203" i="1" l="1"/>
  <c r="V204" i="1"/>
  <c r="L204" i="1"/>
  <c r="W205" i="1"/>
  <c r="M204" i="1"/>
  <c r="X205" i="1"/>
  <c r="F205" i="1"/>
  <c r="Q206" i="1"/>
  <c r="J205" i="1"/>
  <c r="U206" i="1"/>
  <c r="I204" i="1"/>
  <c r="T205" i="1"/>
  <c r="G204" i="1"/>
  <c r="R205" i="1"/>
  <c r="P211" i="1"/>
  <c r="E210" i="1"/>
  <c r="H204" i="1"/>
  <c r="S205" i="1"/>
  <c r="V205" i="1" l="1"/>
  <c r="K204" i="1"/>
  <c r="I205" i="1"/>
  <c r="T206" i="1"/>
  <c r="M205" i="1"/>
  <c r="X206" i="1"/>
  <c r="E211" i="1"/>
  <c r="P212" i="1"/>
  <c r="L205" i="1"/>
  <c r="W206" i="1"/>
  <c r="G205" i="1"/>
  <c r="R206" i="1"/>
  <c r="H205" i="1"/>
  <c r="S206" i="1"/>
  <c r="J206" i="1"/>
  <c r="U207" i="1"/>
  <c r="F206" i="1"/>
  <c r="Q207" i="1"/>
  <c r="K205" i="1" l="1"/>
  <c r="V206" i="1"/>
  <c r="J207" i="1"/>
  <c r="U208" i="1"/>
  <c r="S207" i="1"/>
  <c r="H206" i="1"/>
  <c r="M206" i="1"/>
  <c r="X207" i="1"/>
  <c r="G206" i="1"/>
  <c r="R207" i="1"/>
  <c r="F207" i="1"/>
  <c r="Q208" i="1"/>
  <c r="L206" i="1"/>
  <c r="W207" i="1"/>
  <c r="I206" i="1"/>
  <c r="T207" i="1"/>
  <c r="E212" i="1"/>
  <c r="P213" i="1"/>
  <c r="K206" i="1" l="1"/>
  <c r="V207" i="1"/>
  <c r="L207" i="1"/>
  <c r="W208" i="1"/>
  <c r="S208" i="1"/>
  <c r="H207" i="1"/>
  <c r="M207" i="1"/>
  <c r="X208" i="1"/>
  <c r="T208" i="1"/>
  <c r="I207" i="1"/>
  <c r="P214" i="1"/>
  <c r="E213" i="1"/>
  <c r="G207" i="1"/>
  <c r="R208" i="1"/>
  <c r="F208" i="1"/>
  <c r="Q209" i="1"/>
  <c r="U209" i="1"/>
  <c r="J208" i="1"/>
  <c r="V208" i="1" l="1"/>
  <c r="K207" i="1"/>
  <c r="M208" i="1"/>
  <c r="X209" i="1"/>
  <c r="G208" i="1"/>
  <c r="R209" i="1"/>
  <c r="F209" i="1"/>
  <c r="Q210" i="1"/>
  <c r="L208" i="1"/>
  <c r="W209" i="1"/>
  <c r="P215" i="1"/>
  <c r="E214" i="1"/>
  <c r="I208" i="1"/>
  <c r="T209" i="1"/>
  <c r="J209" i="1"/>
  <c r="U210" i="1"/>
  <c r="H208" i="1"/>
  <c r="S209" i="1"/>
  <c r="V209" i="1" l="1"/>
  <c r="K208" i="1"/>
  <c r="L209" i="1"/>
  <c r="W210" i="1"/>
  <c r="P216" i="1"/>
  <c r="E215" i="1"/>
  <c r="J210" i="1"/>
  <c r="U211" i="1"/>
  <c r="S210" i="1"/>
  <c r="H209" i="1"/>
  <c r="I209" i="1"/>
  <c r="T210" i="1"/>
  <c r="M209" i="1"/>
  <c r="X210" i="1"/>
  <c r="Q211" i="1"/>
  <c r="F210" i="1"/>
  <c r="G209" i="1"/>
  <c r="R210" i="1"/>
  <c r="V210" i="1" l="1"/>
  <c r="K209" i="1"/>
  <c r="F211" i="1"/>
  <c r="Q212" i="1"/>
  <c r="H210" i="1"/>
  <c r="S211" i="1"/>
  <c r="P217" i="1"/>
  <c r="E216" i="1"/>
  <c r="M210" i="1"/>
  <c r="X211" i="1"/>
  <c r="J211" i="1"/>
  <c r="U212" i="1"/>
  <c r="L210" i="1"/>
  <c r="W211" i="1"/>
  <c r="I210" i="1"/>
  <c r="T211" i="1"/>
  <c r="G210" i="1"/>
  <c r="R211" i="1"/>
  <c r="K210" i="1" l="1"/>
  <c r="V211" i="1"/>
  <c r="M211" i="1"/>
  <c r="X212" i="1"/>
  <c r="Q213" i="1"/>
  <c r="F212" i="1"/>
  <c r="I211" i="1"/>
  <c r="T212" i="1"/>
  <c r="E217" i="1"/>
  <c r="P218" i="1"/>
  <c r="L211" i="1"/>
  <c r="W212" i="1"/>
  <c r="H211" i="1"/>
  <c r="S212" i="1"/>
  <c r="G211" i="1"/>
  <c r="R212" i="1"/>
  <c r="J212" i="1"/>
  <c r="U213" i="1"/>
  <c r="V212" i="1" l="1"/>
  <c r="K211" i="1"/>
  <c r="G212" i="1"/>
  <c r="R213" i="1"/>
  <c r="L212" i="1"/>
  <c r="W213" i="1"/>
  <c r="F213" i="1"/>
  <c r="Q214" i="1"/>
  <c r="M212" i="1"/>
  <c r="X213" i="1"/>
  <c r="U214" i="1"/>
  <c r="J213" i="1"/>
  <c r="I212" i="1"/>
  <c r="T213" i="1"/>
  <c r="S213" i="1"/>
  <c r="H212" i="1"/>
  <c r="E218" i="1"/>
  <c r="P219" i="1"/>
  <c r="K212" i="1" l="1"/>
  <c r="V213" i="1"/>
  <c r="H213" i="1"/>
  <c r="S214" i="1"/>
  <c r="F214" i="1"/>
  <c r="Q215" i="1"/>
  <c r="W214" i="1"/>
  <c r="L213" i="1"/>
  <c r="G213" i="1"/>
  <c r="R214" i="1"/>
  <c r="I213" i="1"/>
  <c r="T214" i="1"/>
  <c r="J214" i="1"/>
  <c r="U215" i="1"/>
  <c r="M213" i="1"/>
  <c r="X214" i="1"/>
  <c r="E219" i="1"/>
  <c r="P220" i="1"/>
  <c r="V214" i="1" l="1"/>
  <c r="K213" i="1"/>
  <c r="L214" i="1"/>
  <c r="W215" i="1"/>
  <c r="Q216" i="1"/>
  <c r="F215" i="1"/>
  <c r="T215" i="1"/>
  <c r="I214" i="1"/>
  <c r="P221" i="1"/>
  <c r="E220" i="1"/>
  <c r="M214" i="1"/>
  <c r="X215" i="1"/>
  <c r="H214" i="1"/>
  <c r="S215" i="1"/>
  <c r="G214" i="1"/>
  <c r="R215" i="1"/>
  <c r="J215" i="1"/>
  <c r="U216" i="1"/>
  <c r="V215" i="1" l="1"/>
  <c r="K214" i="1"/>
  <c r="E221" i="1"/>
  <c r="P222" i="1"/>
  <c r="R216" i="1"/>
  <c r="G215" i="1"/>
  <c r="M215" i="1"/>
  <c r="X216" i="1"/>
  <c r="F216" i="1"/>
  <c r="Q217" i="1"/>
  <c r="J216" i="1"/>
  <c r="U217" i="1"/>
  <c r="H215" i="1"/>
  <c r="S216" i="1"/>
  <c r="L215" i="1"/>
  <c r="W216" i="1"/>
  <c r="I215" i="1"/>
  <c r="T216" i="1"/>
  <c r="V216" i="1" l="1"/>
  <c r="K215" i="1"/>
  <c r="L216" i="1"/>
  <c r="W217" i="1"/>
  <c r="U218" i="1"/>
  <c r="J217" i="1"/>
  <c r="M216" i="1"/>
  <c r="X217" i="1"/>
  <c r="I216" i="1"/>
  <c r="T217" i="1"/>
  <c r="F217" i="1"/>
  <c r="Q218" i="1"/>
  <c r="E222" i="1"/>
  <c r="P223" i="1"/>
  <c r="G216" i="1"/>
  <c r="R217" i="1"/>
  <c r="H216" i="1"/>
  <c r="S217" i="1"/>
  <c r="K216" i="1" l="1"/>
  <c r="V217" i="1"/>
  <c r="J218" i="1"/>
  <c r="U219" i="1"/>
  <c r="R218" i="1"/>
  <c r="G217" i="1"/>
  <c r="M217" i="1"/>
  <c r="X218" i="1"/>
  <c r="H217" i="1"/>
  <c r="S218" i="1"/>
  <c r="F218" i="1"/>
  <c r="Q219" i="1"/>
  <c r="I217" i="1"/>
  <c r="T218" i="1"/>
  <c r="E223" i="1"/>
  <c r="P224" i="1"/>
  <c r="L217" i="1"/>
  <c r="W218" i="1"/>
  <c r="K217" i="1" l="1"/>
  <c r="V218" i="1"/>
  <c r="P225" i="1"/>
  <c r="E224" i="1"/>
  <c r="G218" i="1"/>
  <c r="R219" i="1"/>
  <c r="L218" i="1"/>
  <c r="W219" i="1"/>
  <c r="I218" i="1"/>
  <c r="T219" i="1"/>
  <c r="J219" i="1"/>
  <c r="U220" i="1"/>
  <c r="F219" i="1"/>
  <c r="Q220" i="1"/>
  <c r="H218" i="1"/>
  <c r="S219" i="1"/>
  <c r="M218" i="1"/>
  <c r="X219" i="1"/>
  <c r="K218" i="1" l="1"/>
  <c r="V219" i="1"/>
  <c r="F220" i="1"/>
  <c r="Q221" i="1"/>
  <c r="I219" i="1"/>
  <c r="T220" i="1"/>
  <c r="G219" i="1"/>
  <c r="R220" i="1"/>
  <c r="L219" i="1"/>
  <c r="W220" i="1"/>
  <c r="H219" i="1"/>
  <c r="S220" i="1"/>
  <c r="M219" i="1"/>
  <c r="X220" i="1"/>
  <c r="U221" i="1"/>
  <c r="J220" i="1"/>
  <c r="P226" i="1"/>
  <c r="E225" i="1"/>
  <c r="V220" i="1" l="1"/>
  <c r="K219" i="1"/>
  <c r="M220" i="1"/>
  <c r="X221" i="1"/>
  <c r="G220" i="1"/>
  <c r="R221" i="1"/>
  <c r="I220" i="1"/>
  <c r="T221" i="1"/>
  <c r="H220" i="1"/>
  <c r="S221" i="1"/>
  <c r="F221" i="1"/>
  <c r="Q222" i="1"/>
  <c r="J221" i="1"/>
  <c r="U222" i="1"/>
  <c r="P227" i="1"/>
  <c r="E226" i="1"/>
  <c r="L220" i="1"/>
  <c r="W221" i="1"/>
  <c r="V221" i="1" l="1"/>
  <c r="K220" i="1"/>
  <c r="H221" i="1"/>
  <c r="S222" i="1"/>
  <c r="G221" i="1"/>
  <c r="R222" i="1"/>
  <c r="I221" i="1"/>
  <c r="T222" i="1"/>
  <c r="M221" i="1"/>
  <c r="X222" i="1"/>
  <c r="L221" i="1"/>
  <c r="W222" i="1"/>
  <c r="P228" i="1"/>
  <c r="E227" i="1"/>
  <c r="J222" i="1"/>
  <c r="U223" i="1"/>
  <c r="Q223" i="1"/>
  <c r="F222" i="1"/>
  <c r="V222" i="1" l="1"/>
  <c r="K221" i="1"/>
  <c r="I222" i="1"/>
  <c r="T223" i="1"/>
  <c r="G222" i="1"/>
  <c r="R223" i="1"/>
  <c r="H222" i="1"/>
  <c r="S223" i="1"/>
  <c r="F223" i="1"/>
  <c r="Q224" i="1"/>
  <c r="J223" i="1"/>
  <c r="U224" i="1"/>
  <c r="E228" i="1"/>
  <c r="P229" i="1"/>
  <c r="L222" i="1"/>
  <c r="W223" i="1"/>
  <c r="M222" i="1"/>
  <c r="X223" i="1"/>
  <c r="V223" i="1" l="1"/>
  <c r="K222" i="1"/>
  <c r="M223" i="1"/>
  <c r="X224" i="1"/>
  <c r="H223" i="1"/>
  <c r="S224" i="1"/>
  <c r="L223" i="1"/>
  <c r="W224" i="1"/>
  <c r="G223" i="1"/>
  <c r="R224" i="1"/>
  <c r="J224" i="1"/>
  <c r="U225" i="1"/>
  <c r="I223" i="1"/>
  <c r="T224" i="1"/>
  <c r="P230" i="1"/>
  <c r="E229" i="1"/>
  <c r="F224" i="1"/>
  <c r="Q225" i="1"/>
  <c r="K223" i="1" l="1"/>
  <c r="V224" i="1"/>
  <c r="F225" i="1"/>
  <c r="Q226" i="1"/>
  <c r="L224" i="1"/>
  <c r="W225" i="1"/>
  <c r="E230" i="1"/>
  <c r="P231" i="1"/>
  <c r="I224" i="1"/>
  <c r="T225" i="1"/>
  <c r="S225" i="1"/>
  <c r="H224" i="1"/>
  <c r="J225" i="1"/>
  <c r="U226" i="1"/>
  <c r="G224" i="1"/>
  <c r="R225" i="1"/>
  <c r="M224" i="1"/>
  <c r="X225" i="1"/>
  <c r="V225" i="1" l="1"/>
  <c r="K224" i="1"/>
  <c r="J226" i="1"/>
  <c r="U227" i="1"/>
  <c r="G225" i="1"/>
  <c r="R226" i="1"/>
  <c r="I225" i="1"/>
  <c r="T226" i="1"/>
  <c r="F226" i="1"/>
  <c r="Q227" i="1"/>
  <c r="E231" i="1"/>
  <c r="P232" i="1"/>
  <c r="M225" i="1"/>
  <c r="X226" i="1"/>
  <c r="S226" i="1"/>
  <c r="H225" i="1"/>
  <c r="L225" i="1"/>
  <c r="W226" i="1"/>
  <c r="V226" i="1" l="1"/>
  <c r="K225" i="1"/>
  <c r="F227" i="1"/>
  <c r="Q228" i="1"/>
  <c r="I226" i="1"/>
  <c r="T227" i="1"/>
  <c r="L226" i="1"/>
  <c r="W227" i="1"/>
  <c r="X227" i="1"/>
  <c r="M226" i="1"/>
  <c r="G226" i="1"/>
  <c r="R227" i="1"/>
  <c r="E232" i="1"/>
  <c r="P233" i="1"/>
  <c r="H226" i="1"/>
  <c r="S227" i="1"/>
  <c r="J227" i="1"/>
  <c r="U228" i="1"/>
  <c r="K226" i="1" l="1"/>
  <c r="V227" i="1"/>
  <c r="W228" i="1"/>
  <c r="L227" i="1"/>
  <c r="I227" i="1"/>
  <c r="T228" i="1"/>
  <c r="E233" i="1"/>
  <c r="P234" i="1"/>
  <c r="H227" i="1"/>
  <c r="S228" i="1"/>
  <c r="G227" i="1"/>
  <c r="R228" i="1"/>
  <c r="F228" i="1"/>
  <c r="Q229" i="1"/>
  <c r="J228" i="1"/>
  <c r="U229" i="1"/>
  <c r="M227" i="1"/>
  <c r="X228" i="1"/>
  <c r="V228" i="1" l="1"/>
  <c r="K227" i="1"/>
  <c r="M228" i="1"/>
  <c r="X229" i="1"/>
  <c r="G228" i="1"/>
  <c r="R229" i="1"/>
  <c r="P235" i="1"/>
  <c r="E234" i="1"/>
  <c r="U230" i="1"/>
  <c r="J229" i="1"/>
  <c r="H228" i="1"/>
  <c r="S229" i="1"/>
  <c r="I228" i="1"/>
  <c r="T229" i="1"/>
  <c r="F229" i="1"/>
  <c r="Q230" i="1"/>
  <c r="L228" i="1"/>
  <c r="W229" i="1"/>
  <c r="K228" i="1" l="1"/>
  <c r="V229" i="1"/>
  <c r="F230" i="1"/>
  <c r="Q231" i="1"/>
  <c r="E235" i="1"/>
  <c r="P236" i="1"/>
  <c r="I229" i="1"/>
  <c r="T230" i="1"/>
  <c r="W230" i="1"/>
  <c r="L229" i="1"/>
  <c r="H229" i="1"/>
  <c r="S230" i="1"/>
  <c r="R230" i="1"/>
  <c r="G229" i="1"/>
  <c r="M229" i="1"/>
  <c r="X230" i="1"/>
  <c r="J230" i="1"/>
  <c r="U231" i="1"/>
  <c r="K229" i="1" l="1"/>
  <c r="V230" i="1"/>
  <c r="H230" i="1"/>
  <c r="S231" i="1"/>
  <c r="J231" i="1"/>
  <c r="U232" i="1"/>
  <c r="F231" i="1"/>
  <c r="Q232" i="1"/>
  <c r="L230" i="1"/>
  <c r="W231" i="1"/>
  <c r="M230" i="1"/>
  <c r="X231" i="1"/>
  <c r="G230" i="1"/>
  <c r="R231" i="1"/>
  <c r="I230" i="1"/>
  <c r="T231" i="1"/>
  <c r="P237" i="1"/>
  <c r="E236" i="1"/>
  <c r="V231" i="1" l="1"/>
  <c r="K230" i="1"/>
  <c r="P238" i="1"/>
  <c r="E237" i="1"/>
  <c r="G231" i="1"/>
  <c r="R232" i="1"/>
  <c r="F232" i="1"/>
  <c r="Q233" i="1"/>
  <c r="L231" i="1"/>
  <c r="W232" i="1"/>
  <c r="J232" i="1"/>
  <c r="U233" i="1"/>
  <c r="I231" i="1"/>
  <c r="T232" i="1"/>
  <c r="M231" i="1"/>
  <c r="X232" i="1"/>
  <c r="H231" i="1"/>
  <c r="S232" i="1"/>
  <c r="K231" i="1" l="1"/>
  <c r="V232" i="1"/>
  <c r="P239" i="1"/>
  <c r="E238" i="1"/>
  <c r="H232" i="1"/>
  <c r="S233" i="1"/>
  <c r="L232" i="1"/>
  <c r="W233" i="1"/>
  <c r="M232" i="1"/>
  <c r="X233" i="1"/>
  <c r="F233" i="1"/>
  <c r="Q234" i="1"/>
  <c r="J233" i="1"/>
  <c r="U234" i="1"/>
  <c r="R233" i="1"/>
  <c r="G232" i="1"/>
  <c r="I232" i="1"/>
  <c r="T233" i="1"/>
  <c r="V233" i="1" l="1"/>
  <c r="K232" i="1"/>
  <c r="I233" i="1"/>
  <c r="T234" i="1"/>
  <c r="J234" i="1"/>
  <c r="U235" i="1"/>
  <c r="M233" i="1"/>
  <c r="X234" i="1"/>
  <c r="L233" i="1"/>
  <c r="W234" i="1"/>
  <c r="H233" i="1"/>
  <c r="S234" i="1"/>
  <c r="F234" i="1"/>
  <c r="Q235" i="1"/>
  <c r="R234" i="1"/>
  <c r="G233" i="1"/>
  <c r="P240" i="1"/>
  <c r="E239" i="1"/>
  <c r="K233" i="1" l="1"/>
  <c r="V234" i="1"/>
  <c r="E240" i="1"/>
  <c r="P241" i="1"/>
  <c r="G234" i="1"/>
  <c r="R235" i="1"/>
  <c r="S235" i="1"/>
  <c r="H234" i="1"/>
  <c r="U236" i="1"/>
  <c r="J235" i="1"/>
  <c r="L234" i="1"/>
  <c r="W235" i="1"/>
  <c r="F235" i="1"/>
  <c r="Q236" i="1"/>
  <c r="M234" i="1"/>
  <c r="X235" i="1"/>
  <c r="I234" i="1"/>
  <c r="T235" i="1"/>
  <c r="V235" i="1" l="1"/>
  <c r="K234" i="1"/>
  <c r="I235" i="1"/>
  <c r="T236" i="1"/>
  <c r="J236" i="1"/>
  <c r="U237" i="1"/>
  <c r="H235" i="1"/>
  <c r="S236" i="1"/>
  <c r="M235" i="1"/>
  <c r="X236" i="1"/>
  <c r="G235" i="1"/>
  <c r="R236" i="1"/>
  <c r="F236" i="1"/>
  <c r="Q237" i="1"/>
  <c r="E241" i="1"/>
  <c r="P242" i="1"/>
  <c r="L235" i="1"/>
  <c r="W236" i="1"/>
  <c r="K235" i="1" l="1"/>
  <c r="V236" i="1"/>
  <c r="M236" i="1"/>
  <c r="X237" i="1"/>
  <c r="E242" i="1"/>
  <c r="P243" i="1"/>
  <c r="H236" i="1"/>
  <c r="S237" i="1"/>
  <c r="L236" i="1"/>
  <c r="W237" i="1"/>
  <c r="J237" i="1"/>
  <c r="U238" i="1"/>
  <c r="Q238" i="1"/>
  <c r="F237" i="1"/>
  <c r="I236" i="1"/>
  <c r="T237" i="1"/>
  <c r="G236" i="1"/>
  <c r="R237" i="1"/>
  <c r="K236" i="1" l="1"/>
  <c r="V237" i="1"/>
  <c r="L237" i="1"/>
  <c r="W238" i="1"/>
  <c r="G237" i="1"/>
  <c r="R238" i="1"/>
  <c r="S238" i="1"/>
  <c r="H237" i="1"/>
  <c r="M237" i="1"/>
  <c r="X238" i="1"/>
  <c r="I237" i="1"/>
  <c r="T238" i="1"/>
  <c r="Q239" i="1"/>
  <c r="F238" i="1"/>
  <c r="U239" i="1"/>
  <c r="J238" i="1"/>
  <c r="E243" i="1"/>
  <c r="P244" i="1"/>
  <c r="V238" i="1" l="1"/>
  <c r="K237" i="1"/>
  <c r="L238" i="1"/>
  <c r="W239" i="1"/>
  <c r="H238" i="1"/>
  <c r="S239" i="1"/>
  <c r="I238" i="1"/>
  <c r="T239" i="1"/>
  <c r="U240" i="1"/>
  <c r="J239" i="1"/>
  <c r="P245" i="1"/>
  <c r="E244" i="1"/>
  <c r="G238" i="1"/>
  <c r="R239" i="1"/>
  <c r="F239" i="1"/>
  <c r="Q240" i="1"/>
  <c r="M238" i="1"/>
  <c r="X239" i="1"/>
  <c r="V239" i="1" l="1"/>
  <c r="K238" i="1"/>
  <c r="I239" i="1"/>
  <c r="T240" i="1"/>
  <c r="M239" i="1"/>
  <c r="X240" i="1"/>
  <c r="S240" i="1"/>
  <c r="H239" i="1"/>
  <c r="P246" i="1"/>
  <c r="E245" i="1"/>
  <c r="J240" i="1"/>
  <c r="U241" i="1"/>
  <c r="G239" i="1"/>
  <c r="R240" i="1"/>
  <c r="F240" i="1"/>
  <c r="Q241" i="1"/>
  <c r="L239" i="1"/>
  <c r="W240" i="1"/>
  <c r="K239" i="1" l="1"/>
  <c r="V240" i="1"/>
  <c r="P247" i="1"/>
  <c r="E246" i="1"/>
  <c r="L240" i="1"/>
  <c r="W241" i="1"/>
  <c r="X241" i="1"/>
  <c r="M240" i="1"/>
  <c r="I240" i="1"/>
  <c r="T241" i="1"/>
  <c r="F241" i="1"/>
  <c r="Q242" i="1"/>
  <c r="U242" i="1"/>
  <c r="J241" i="1"/>
  <c r="G240" i="1"/>
  <c r="R241" i="1"/>
  <c r="H240" i="1"/>
  <c r="S241" i="1"/>
  <c r="K240" i="1" l="1"/>
  <c r="V241" i="1"/>
  <c r="H241" i="1"/>
  <c r="S242" i="1"/>
  <c r="F242" i="1"/>
  <c r="Q243" i="1"/>
  <c r="G241" i="1"/>
  <c r="R242" i="1"/>
  <c r="I241" i="1"/>
  <c r="T242" i="1"/>
  <c r="U243" i="1"/>
  <c r="J242" i="1"/>
  <c r="M241" i="1"/>
  <c r="X242" i="1"/>
  <c r="L241" i="1"/>
  <c r="W242" i="1"/>
  <c r="E247" i="1"/>
  <c r="P248" i="1"/>
  <c r="K241" i="1" l="1"/>
  <c r="V242" i="1"/>
  <c r="E248" i="1"/>
  <c r="P249" i="1"/>
  <c r="F243" i="1"/>
  <c r="Q244" i="1"/>
  <c r="L242" i="1"/>
  <c r="W243" i="1"/>
  <c r="I242" i="1"/>
  <c r="T243" i="1"/>
  <c r="G242" i="1"/>
  <c r="R243" i="1"/>
  <c r="M242" i="1"/>
  <c r="X243" i="1"/>
  <c r="H242" i="1"/>
  <c r="S243" i="1"/>
  <c r="J243" i="1"/>
  <c r="U244" i="1"/>
  <c r="K242" i="1" l="1"/>
  <c r="V243" i="1"/>
  <c r="G243" i="1"/>
  <c r="R244" i="1"/>
  <c r="H243" i="1"/>
  <c r="S244" i="1"/>
  <c r="F244" i="1"/>
  <c r="Q245" i="1"/>
  <c r="J244" i="1"/>
  <c r="U245" i="1"/>
  <c r="I243" i="1"/>
  <c r="T244" i="1"/>
  <c r="L243" i="1"/>
  <c r="W244" i="1"/>
  <c r="M243" i="1"/>
  <c r="X244" i="1"/>
  <c r="P250" i="1"/>
  <c r="E249" i="1"/>
  <c r="V244" i="1" l="1"/>
  <c r="K243" i="1"/>
  <c r="I244" i="1"/>
  <c r="T245" i="1"/>
  <c r="J245" i="1"/>
  <c r="U246" i="1"/>
  <c r="Q246" i="1"/>
  <c r="F245" i="1"/>
  <c r="X245" i="1"/>
  <c r="M244" i="1"/>
  <c r="L244" i="1"/>
  <c r="W245" i="1"/>
  <c r="P251" i="1"/>
  <c r="E250" i="1"/>
  <c r="S245" i="1"/>
  <c r="H244" i="1"/>
  <c r="R245" i="1"/>
  <c r="G244" i="1"/>
  <c r="V245" i="1" l="1"/>
  <c r="K244" i="1"/>
  <c r="F246" i="1"/>
  <c r="Q247" i="1"/>
  <c r="S246" i="1"/>
  <c r="H245" i="1"/>
  <c r="I245" i="1"/>
  <c r="T246" i="1"/>
  <c r="R246" i="1"/>
  <c r="G245" i="1"/>
  <c r="U247" i="1"/>
  <c r="J246" i="1"/>
  <c r="M245" i="1"/>
  <c r="X246" i="1"/>
  <c r="L245" i="1"/>
  <c r="W246" i="1"/>
  <c r="P252" i="1"/>
  <c r="E251" i="1"/>
  <c r="V246" i="1" l="1"/>
  <c r="K245" i="1"/>
  <c r="E252" i="1"/>
  <c r="P253" i="1"/>
  <c r="M246" i="1"/>
  <c r="X247" i="1"/>
  <c r="I246" i="1"/>
  <c r="T247" i="1"/>
  <c r="J247" i="1"/>
  <c r="U248" i="1"/>
  <c r="L246" i="1"/>
  <c r="W247" i="1"/>
  <c r="H246" i="1"/>
  <c r="S247" i="1"/>
  <c r="G246" i="1"/>
  <c r="R247" i="1"/>
  <c r="F247" i="1"/>
  <c r="Q248" i="1"/>
  <c r="K246" i="1" l="1"/>
  <c r="V247" i="1"/>
  <c r="H247" i="1"/>
  <c r="S248" i="1"/>
  <c r="I247" i="1"/>
  <c r="T248" i="1"/>
  <c r="M247" i="1"/>
  <c r="X248" i="1"/>
  <c r="F248" i="1"/>
  <c r="Q249" i="1"/>
  <c r="G247" i="1"/>
  <c r="R248" i="1"/>
  <c r="L247" i="1"/>
  <c r="W248" i="1"/>
  <c r="J248" i="1"/>
  <c r="U249" i="1"/>
  <c r="E253" i="1"/>
  <c r="P254" i="1"/>
  <c r="K247" i="1" l="1"/>
  <c r="V248" i="1"/>
  <c r="E254" i="1"/>
  <c r="P255" i="1"/>
  <c r="S249" i="1"/>
  <c r="H248" i="1"/>
  <c r="M248" i="1"/>
  <c r="X249" i="1"/>
  <c r="G248" i="1"/>
  <c r="R249" i="1"/>
  <c r="I248" i="1"/>
  <c r="T249" i="1"/>
  <c r="J249" i="1"/>
  <c r="U250" i="1"/>
  <c r="F249" i="1"/>
  <c r="Q250" i="1"/>
  <c r="W249" i="1"/>
  <c r="L248" i="1"/>
  <c r="K248" i="1" l="1"/>
  <c r="V249" i="1"/>
  <c r="L249" i="1"/>
  <c r="W250" i="1"/>
  <c r="F250" i="1"/>
  <c r="Q251" i="1"/>
  <c r="X250" i="1"/>
  <c r="M249" i="1"/>
  <c r="G249" i="1"/>
  <c r="R250" i="1"/>
  <c r="J250" i="1"/>
  <c r="U251" i="1"/>
  <c r="I249" i="1"/>
  <c r="T250" i="1"/>
  <c r="E255" i="1"/>
  <c r="P256" i="1"/>
  <c r="H249" i="1"/>
  <c r="S250" i="1"/>
  <c r="V250" i="1" l="1"/>
  <c r="K249" i="1"/>
  <c r="H250" i="1"/>
  <c r="S251" i="1"/>
  <c r="E256" i="1"/>
  <c r="P257" i="1"/>
  <c r="I250" i="1"/>
  <c r="T251" i="1"/>
  <c r="R251" i="1"/>
  <c r="G250" i="1"/>
  <c r="L250" i="1"/>
  <c r="W251" i="1"/>
  <c r="J251" i="1"/>
  <c r="U252" i="1"/>
  <c r="X251" i="1"/>
  <c r="M250" i="1"/>
  <c r="F251" i="1"/>
  <c r="Q252" i="1"/>
  <c r="K250" i="1" l="1"/>
  <c r="V251" i="1"/>
  <c r="M251" i="1"/>
  <c r="X252" i="1"/>
  <c r="P258" i="1"/>
  <c r="E257" i="1"/>
  <c r="I251" i="1"/>
  <c r="T252" i="1"/>
  <c r="J252" i="1"/>
  <c r="U253" i="1"/>
  <c r="S252" i="1"/>
  <c r="H251" i="1"/>
  <c r="L251" i="1"/>
  <c r="W252" i="1"/>
  <c r="F252" i="1"/>
  <c r="Q253" i="1"/>
  <c r="G251" i="1"/>
  <c r="R252" i="1"/>
  <c r="K251" i="1" l="1"/>
  <c r="V252" i="1"/>
  <c r="H252" i="1"/>
  <c r="S253" i="1"/>
  <c r="M252" i="1"/>
  <c r="X253" i="1"/>
  <c r="R253" i="1"/>
  <c r="G252" i="1"/>
  <c r="E258" i="1"/>
  <c r="P259" i="1"/>
  <c r="U254" i="1"/>
  <c r="J253" i="1"/>
  <c r="I252" i="1"/>
  <c r="T253" i="1"/>
  <c r="F253" i="1"/>
  <c r="Q254" i="1"/>
  <c r="L252" i="1"/>
  <c r="W253" i="1"/>
  <c r="K252" i="1" l="1"/>
  <c r="V253" i="1"/>
  <c r="M253" i="1"/>
  <c r="X254" i="1"/>
  <c r="I253" i="1"/>
  <c r="T254" i="1"/>
  <c r="L253" i="1"/>
  <c r="W254" i="1"/>
  <c r="J254" i="1"/>
  <c r="U255" i="1"/>
  <c r="E259" i="1"/>
  <c r="P260" i="1"/>
  <c r="F254" i="1"/>
  <c r="Q255" i="1"/>
  <c r="H253" i="1"/>
  <c r="S254" i="1"/>
  <c r="G253" i="1"/>
  <c r="R254" i="1"/>
  <c r="V254" i="1" l="1"/>
  <c r="K253" i="1"/>
  <c r="R255" i="1"/>
  <c r="G254" i="1"/>
  <c r="T255" i="1"/>
  <c r="I254" i="1"/>
  <c r="H254" i="1"/>
  <c r="S255" i="1"/>
  <c r="X255" i="1"/>
  <c r="M254" i="1"/>
  <c r="F255" i="1"/>
  <c r="Q256" i="1"/>
  <c r="W255" i="1"/>
  <c r="L254" i="1"/>
  <c r="P261" i="1"/>
  <c r="E260" i="1"/>
  <c r="J255" i="1"/>
  <c r="U256" i="1"/>
  <c r="K254" i="1" l="1"/>
  <c r="V255" i="1"/>
  <c r="J256" i="1"/>
  <c r="U257" i="1"/>
  <c r="P262" i="1"/>
  <c r="E261" i="1"/>
  <c r="I255" i="1"/>
  <c r="T256" i="1"/>
  <c r="F256" i="1"/>
  <c r="Q257" i="1"/>
  <c r="X256" i="1"/>
  <c r="M255" i="1"/>
  <c r="L255" i="1"/>
  <c r="W256" i="1"/>
  <c r="H255" i="1"/>
  <c r="S256" i="1"/>
  <c r="R256" i="1"/>
  <c r="G255" i="1"/>
  <c r="K255" i="1" l="1"/>
  <c r="V256" i="1"/>
  <c r="W257" i="1"/>
  <c r="L256" i="1"/>
  <c r="P263" i="1"/>
  <c r="E262" i="1"/>
  <c r="I256" i="1"/>
  <c r="T257" i="1"/>
  <c r="G256" i="1"/>
  <c r="R257" i="1"/>
  <c r="M256" i="1"/>
  <c r="X257" i="1"/>
  <c r="H256" i="1"/>
  <c r="S257" i="1"/>
  <c r="U258" i="1"/>
  <c r="J257" i="1"/>
  <c r="F257" i="1"/>
  <c r="Q258" i="1"/>
  <c r="V257" i="1" l="1"/>
  <c r="K256" i="1"/>
  <c r="G257" i="1"/>
  <c r="R258" i="1"/>
  <c r="J258" i="1"/>
  <c r="U259" i="1"/>
  <c r="I257" i="1"/>
  <c r="T258" i="1"/>
  <c r="M257" i="1"/>
  <c r="X258" i="1"/>
  <c r="H257" i="1"/>
  <c r="S258" i="1"/>
  <c r="P264" i="1"/>
  <c r="E263" i="1"/>
  <c r="Q259" i="1"/>
  <c r="F258" i="1"/>
  <c r="L257" i="1"/>
  <c r="W258" i="1"/>
  <c r="V258" i="1" l="1"/>
  <c r="K257" i="1"/>
  <c r="L258" i="1"/>
  <c r="W259" i="1"/>
  <c r="I258" i="1"/>
  <c r="T259" i="1"/>
  <c r="H258" i="1"/>
  <c r="S259" i="1"/>
  <c r="M258" i="1"/>
  <c r="X259" i="1"/>
  <c r="U260" i="1"/>
  <c r="J259" i="1"/>
  <c r="R259" i="1"/>
  <c r="G258" i="1"/>
  <c r="F259" i="1"/>
  <c r="Q260" i="1"/>
  <c r="E264" i="1"/>
  <c r="P265" i="1"/>
  <c r="K258" i="1" l="1"/>
  <c r="V259" i="1"/>
  <c r="P266" i="1"/>
  <c r="E265" i="1"/>
  <c r="H259" i="1"/>
  <c r="S260" i="1"/>
  <c r="G259" i="1"/>
  <c r="R260" i="1"/>
  <c r="I259" i="1"/>
  <c r="T260" i="1"/>
  <c r="U261" i="1"/>
  <c r="J260" i="1"/>
  <c r="F260" i="1"/>
  <c r="Q261" i="1"/>
  <c r="M259" i="1"/>
  <c r="X260" i="1"/>
  <c r="L259" i="1"/>
  <c r="W260" i="1"/>
  <c r="V260" i="1" l="1"/>
  <c r="K259" i="1"/>
  <c r="U262" i="1"/>
  <c r="J261" i="1"/>
  <c r="I260" i="1"/>
  <c r="T261" i="1"/>
  <c r="M260" i="1"/>
  <c r="X261" i="1"/>
  <c r="Q262" i="1"/>
  <c r="F261" i="1"/>
  <c r="W261" i="1"/>
  <c r="L260" i="1"/>
  <c r="G260" i="1"/>
  <c r="R261" i="1"/>
  <c r="H260" i="1"/>
  <c r="S261" i="1"/>
  <c r="P267" i="1"/>
  <c r="E266" i="1"/>
  <c r="K260" i="1" l="1"/>
  <c r="V261" i="1"/>
  <c r="P268" i="1"/>
  <c r="E267" i="1"/>
  <c r="L261" i="1"/>
  <c r="W262" i="1"/>
  <c r="H261" i="1"/>
  <c r="S262" i="1"/>
  <c r="M261" i="1"/>
  <c r="X262" i="1"/>
  <c r="F262" i="1"/>
  <c r="Q263" i="1"/>
  <c r="I261" i="1"/>
  <c r="T262" i="1"/>
  <c r="U263" i="1"/>
  <c r="J262" i="1"/>
  <c r="R262" i="1"/>
  <c r="G261" i="1"/>
  <c r="K261" i="1" l="1"/>
  <c r="V262" i="1"/>
  <c r="J263" i="1"/>
  <c r="U264" i="1"/>
  <c r="X263" i="1"/>
  <c r="M262" i="1"/>
  <c r="I262" i="1"/>
  <c r="T263" i="1"/>
  <c r="G262" i="1"/>
  <c r="R263" i="1"/>
  <c r="L262" i="1"/>
  <c r="W263" i="1"/>
  <c r="F263" i="1"/>
  <c r="Q264" i="1"/>
  <c r="H262" i="1"/>
  <c r="S263" i="1"/>
  <c r="P269" i="1"/>
  <c r="E268" i="1"/>
  <c r="V263" i="1" l="1"/>
  <c r="K262" i="1"/>
  <c r="H263" i="1"/>
  <c r="S264" i="1"/>
  <c r="T264" i="1"/>
  <c r="I263" i="1"/>
  <c r="E269" i="1"/>
  <c r="P270" i="1"/>
  <c r="F264" i="1"/>
  <c r="Q265" i="1"/>
  <c r="J264" i="1"/>
  <c r="U265" i="1"/>
  <c r="M263" i="1"/>
  <c r="X264" i="1"/>
  <c r="L263" i="1"/>
  <c r="W264" i="1"/>
  <c r="G263" i="1"/>
  <c r="R264" i="1"/>
  <c r="V264" i="1" l="1"/>
  <c r="K263" i="1"/>
  <c r="J265" i="1"/>
  <c r="U266" i="1"/>
  <c r="G264" i="1"/>
  <c r="R265" i="1"/>
  <c r="L264" i="1"/>
  <c r="W265" i="1"/>
  <c r="M264" i="1"/>
  <c r="X265" i="1"/>
  <c r="P271" i="1"/>
  <c r="E270" i="1"/>
  <c r="F265" i="1"/>
  <c r="Q266" i="1"/>
  <c r="I264" i="1"/>
  <c r="T265" i="1"/>
  <c r="S265" i="1"/>
  <c r="H264" i="1"/>
  <c r="K264" i="1" l="1"/>
  <c r="V265" i="1"/>
  <c r="H265" i="1"/>
  <c r="S266" i="1"/>
  <c r="M265" i="1"/>
  <c r="X266" i="1"/>
  <c r="L265" i="1"/>
  <c r="W266" i="1"/>
  <c r="P272" i="1"/>
  <c r="E271" i="1"/>
  <c r="I265" i="1"/>
  <c r="T266" i="1"/>
  <c r="F266" i="1"/>
  <c r="Q267" i="1"/>
  <c r="G265" i="1"/>
  <c r="R266" i="1"/>
  <c r="J266" i="1"/>
  <c r="U267" i="1"/>
  <c r="V266" i="1" l="1"/>
  <c r="K265" i="1"/>
  <c r="J267" i="1"/>
  <c r="U268" i="1"/>
  <c r="L266" i="1"/>
  <c r="W267" i="1"/>
  <c r="I266" i="1"/>
  <c r="T267" i="1"/>
  <c r="H266" i="1"/>
  <c r="S267" i="1"/>
  <c r="G266" i="1"/>
  <c r="R267" i="1"/>
  <c r="F267" i="1"/>
  <c r="Q268" i="1"/>
  <c r="M266" i="1"/>
  <c r="X267" i="1"/>
  <c r="E272" i="1"/>
  <c r="P273" i="1"/>
  <c r="K266" i="1" l="1"/>
  <c r="V267" i="1"/>
  <c r="J268" i="1"/>
  <c r="U269" i="1"/>
  <c r="M267" i="1"/>
  <c r="X268" i="1"/>
  <c r="I267" i="1"/>
  <c r="T268" i="1"/>
  <c r="P274" i="1"/>
  <c r="E273" i="1"/>
  <c r="G267" i="1"/>
  <c r="R268" i="1"/>
  <c r="H267" i="1"/>
  <c r="S268" i="1"/>
  <c r="F268" i="1"/>
  <c r="Q269" i="1"/>
  <c r="L267" i="1"/>
  <c r="W268" i="1"/>
  <c r="K267" i="1" l="1"/>
  <c r="V268" i="1"/>
  <c r="H268" i="1"/>
  <c r="S269" i="1"/>
  <c r="I268" i="1"/>
  <c r="T269" i="1"/>
  <c r="F269" i="1"/>
  <c r="Q270" i="1"/>
  <c r="L268" i="1"/>
  <c r="W269" i="1"/>
  <c r="M268" i="1"/>
  <c r="X269" i="1"/>
  <c r="G268" i="1"/>
  <c r="R269" i="1"/>
  <c r="P275" i="1"/>
  <c r="E274" i="1"/>
  <c r="J269" i="1"/>
  <c r="U270" i="1"/>
  <c r="K268" i="1" l="1"/>
  <c r="V269" i="1"/>
  <c r="L269" i="1"/>
  <c r="W270" i="1"/>
  <c r="U271" i="1"/>
  <c r="J270" i="1"/>
  <c r="Q271" i="1"/>
  <c r="F270" i="1"/>
  <c r="P276" i="1"/>
  <c r="E275" i="1"/>
  <c r="G269" i="1"/>
  <c r="R270" i="1"/>
  <c r="M269" i="1"/>
  <c r="X270" i="1"/>
  <c r="I269" i="1"/>
  <c r="T270" i="1"/>
  <c r="H269" i="1"/>
  <c r="S270" i="1"/>
  <c r="K269" i="1" l="1"/>
  <c r="V270" i="1"/>
  <c r="H270" i="1"/>
  <c r="S271" i="1"/>
  <c r="I270" i="1"/>
  <c r="T271" i="1"/>
  <c r="P277" i="1"/>
  <c r="E276" i="1"/>
  <c r="F271" i="1"/>
  <c r="Q272" i="1"/>
  <c r="M270" i="1"/>
  <c r="X271" i="1"/>
  <c r="G270" i="1"/>
  <c r="R271" i="1"/>
  <c r="L270" i="1"/>
  <c r="W271" i="1"/>
  <c r="U272" i="1"/>
  <c r="J271" i="1"/>
  <c r="K270" i="1" l="1"/>
  <c r="V271" i="1"/>
  <c r="J272" i="1"/>
  <c r="U273" i="1"/>
  <c r="G271" i="1"/>
  <c r="R272" i="1"/>
  <c r="F272" i="1"/>
  <c r="Q273" i="1"/>
  <c r="E277" i="1"/>
  <c r="P278" i="1"/>
  <c r="I271" i="1"/>
  <c r="T272" i="1"/>
  <c r="S272" i="1"/>
  <c r="H271" i="1"/>
  <c r="L271" i="1"/>
  <c r="W272" i="1"/>
  <c r="M271" i="1"/>
  <c r="X272" i="1"/>
  <c r="K271" i="1" l="1"/>
  <c r="V272" i="1"/>
  <c r="M272" i="1"/>
  <c r="X273" i="1"/>
  <c r="F273" i="1"/>
  <c r="Q274" i="1"/>
  <c r="L272" i="1"/>
  <c r="W273" i="1"/>
  <c r="I272" i="1"/>
  <c r="T273" i="1"/>
  <c r="R273" i="1"/>
  <c r="G272" i="1"/>
  <c r="P279" i="1"/>
  <c r="E278" i="1"/>
  <c r="J273" i="1"/>
  <c r="U274" i="1"/>
  <c r="H272" i="1"/>
  <c r="S273" i="1"/>
  <c r="K272" i="1" l="1"/>
  <c r="V273" i="1"/>
  <c r="H273" i="1"/>
  <c r="S274" i="1"/>
  <c r="I273" i="1"/>
  <c r="T274" i="1"/>
  <c r="E279" i="1"/>
  <c r="P280" i="1"/>
  <c r="R274" i="1"/>
  <c r="G273" i="1"/>
  <c r="L273" i="1"/>
  <c r="W274" i="1"/>
  <c r="J274" i="1"/>
  <c r="U275" i="1"/>
  <c r="F274" i="1"/>
  <c r="Q275" i="1"/>
  <c r="X274" i="1"/>
  <c r="M273" i="1"/>
  <c r="K273" i="1" l="1"/>
  <c r="V274" i="1"/>
  <c r="G274" i="1"/>
  <c r="R275" i="1"/>
  <c r="L274" i="1"/>
  <c r="W275" i="1"/>
  <c r="I274" i="1"/>
  <c r="T275" i="1"/>
  <c r="E280" i="1"/>
  <c r="P281" i="1"/>
  <c r="X275" i="1"/>
  <c r="M274" i="1"/>
  <c r="F275" i="1"/>
  <c r="Q276" i="1"/>
  <c r="J275" i="1"/>
  <c r="U276" i="1"/>
  <c r="H274" i="1"/>
  <c r="S275" i="1"/>
  <c r="V275" i="1" l="1"/>
  <c r="K274" i="1"/>
  <c r="E281" i="1"/>
  <c r="P282" i="1"/>
  <c r="H275" i="1"/>
  <c r="S276" i="1"/>
  <c r="J276" i="1"/>
  <c r="U277" i="1"/>
  <c r="Q277" i="1"/>
  <c r="F276" i="1"/>
  <c r="L275" i="1"/>
  <c r="W276" i="1"/>
  <c r="G275" i="1"/>
  <c r="R276" i="1"/>
  <c r="T276" i="1"/>
  <c r="I275" i="1"/>
  <c r="M275" i="1"/>
  <c r="X276" i="1"/>
  <c r="V276" i="1" l="1"/>
  <c r="K275" i="1"/>
  <c r="J277" i="1"/>
  <c r="U278" i="1"/>
  <c r="L276" i="1"/>
  <c r="W277" i="1"/>
  <c r="I276" i="1"/>
  <c r="T277" i="1"/>
  <c r="H276" i="1"/>
  <c r="S277" i="1"/>
  <c r="P283" i="1"/>
  <c r="E282" i="1"/>
  <c r="X277" i="1"/>
  <c r="M276" i="1"/>
  <c r="F277" i="1"/>
  <c r="Q278" i="1"/>
  <c r="G276" i="1"/>
  <c r="R277" i="1"/>
  <c r="K276" i="1" l="1"/>
  <c r="V277" i="1"/>
  <c r="M277" i="1"/>
  <c r="X278" i="1"/>
  <c r="E283" i="1"/>
  <c r="P284" i="1"/>
  <c r="F278" i="1"/>
  <c r="Q279" i="1"/>
  <c r="J278" i="1"/>
  <c r="U279" i="1"/>
  <c r="L277" i="1"/>
  <c r="W278" i="1"/>
  <c r="G277" i="1"/>
  <c r="R278" i="1"/>
  <c r="H277" i="1"/>
  <c r="S278" i="1"/>
  <c r="I277" i="1"/>
  <c r="T278" i="1"/>
  <c r="V278" i="1" l="1"/>
  <c r="K277" i="1"/>
  <c r="G278" i="1"/>
  <c r="R279" i="1"/>
  <c r="L278" i="1"/>
  <c r="W279" i="1"/>
  <c r="P285" i="1"/>
  <c r="E284" i="1"/>
  <c r="H278" i="1"/>
  <c r="S279" i="1"/>
  <c r="J279" i="1"/>
  <c r="U280" i="1"/>
  <c r="X279" i="1"/>
  <c r="M278" i="1"/>
  <c r="I278" i="1"/>
  <c r="T279" i="1"/>
  <c r="F279" i="1"/>
  <c r="Q280" i="1"/>
  <c r="K278" i="1" l="1"/>
  <c r="V279" i="1"/>
  <c r="P286" i="1"/>
  <c r="E285" i="1"/>
  <c r="F280" i="1"/>
  <c r="Q281" i="1"/>
  <c r="M279" i="1"/>
  <c r="X280" i="1"/>
  <c r="J280" i="1"/>
  <c r="U281" i="1"/>
  <c r="G279" i="1"/>
  <c r="R280" i="1"/>
  <c r="H279" i="1"/>
  <c r="S280" i="1"/>
  <c r="I279" i="1"/>
  <c r="T280" i="1"/>
  <c r="L279" i="1"/>
  <c r="W280" i="1"/>
  <c r="V280" i="1" l="1"/>
  <c r="K279" i="1"/>
  <c r="L280" i="1"/>
  <c r="W281" i="1"/>
  <c r="P287" i="1"/>
  <c r="E286" i="1"/>
  <c r="I280" i="1"/>
  <c r="T281" i="1"/>
  <c r="U282" i="1"/>
  <c r="J281" i="1"/>
  <c r="H280" i="1"/>
  <c r="S281" i="1"/>
  <c r="F281" i="1"/>
  <c r="Q282" i="1"/>
  <c r="G280" i="1"/>
  <c r="R281" i="1"/>
  <c r="M280" i="1"/>
  <c r="X281" i="1"/>
  <c r="K280" i="1" l="1"/>
  <c r="V281" i="1"/>
  <c r="H281" i="1"/>
  <c r="S282" i="1"/>
  <c r="J282" i="1"/>
  <c r="U283" i="1"/>
  <c r="I281" i="1"/>
  <c r="T282" i="1"/>
  <c r="L281" i="1"/>
  <c r="W282" i="1"/>
  <c r="M281" i="1"/>
  <c r="X282" i="1"/>
  <c r="G281" i="1"/>
  <c r="R282" i="1"/>
  <c r="F282" i="1"/>
  <c r="Q283" i="1"/>
  <c r="E287" i="1"/>
  <c r="P288" i="1"/>
  <c r="V282" i="1" l="1"/>
  <c r="K281" i="1"/>
  <c r="X283" i="1"/>
  <c r="M282" i="1"/>
  <c r="F283" i="1"/>
  <c r="Q284" i="1"/>
  <c r="H282" i="1"/>
  <c r="S283" i="1"/>
  <c r="E288" i="1"/>
  <c r="P289" i="1"/>
  <c r="L282" i="1"/>
  <c r="W283" i="1"/>
  <c r="I282" i="1"/>
  <c r="T283" i="1"/>
  <c r="J283" i="1"/>
  <c r="U284" i="1"/>
  <c r="G282" i="1"/>
  <c r="R283" i="1"/>
  <c r="K282" i="1" l="1"/>
  <c r="V283" i="1"/>
  <c r="F284" i="1"/>
  <c r="Q285" i="1"/>
  <c r="H283" i="1"/>
  <c r="S284" i="1"/>
  <c r="G283" i="1"/>
  <c r="R284" i="1"/>
  <c r="J284" i="1"/>
  <c r="U285" i="1"/>
  <c r="L283" i="1"/>
  <c r="W284" i="1"/>
  <c r="I283" i="1"/>
  <c r="T284" i="1"/>
  <c r="E289" i="1"/>
  <c r="P290" i="1"/>
  <c r="M283" i="1"/>
  <c r="X284" i="1"/>
  <c r="V284" i="1" l="1"/>
  <c r="K283" i="1"/>
  <c r="I284" i="1"/>
  <c r="T285" i="1"/>
  <c r="G284" i="1"/>
  <c r="R285" i="1"/>
  <c r="L284" i="1"/>
  <c r="W285" i="1"/>
  <c r="U286" i="1"/>
  <c r="J285" i="1"/>
  <c r="X285" i="1"/>
  <c r="M284" i="1"/>
  <c r="E290" i="1"/>
  <c r="P291" i="1"/>
  <c r="F285" i="1"/>
  <c r="Q286" i="1"/>
  <c r="S285" i="1"/>
  <c r="H284" i="1"/>
  <c r="K284" i="1" l="1"/>
  <c r="V285" i="1"/>
  <c r="P292" i="1"/>
  <c r="E291" i="1"/>
  <c r="L285" i="1"/>
  <c r="W286" i="1"/>
  <c r="M285" i="1"/>
  <c r="X286" i="1"/>
  <c r="G285" i="1"/>
  <c r="R286" i="1"/>
  <c r="I285" i="1"/>
  <c r="T286" i="1"/>
  <c r="H285" i="1"/>
  <c r="S286" i="1"/>
  <c r="F286" i="1"/>
  <c r="Q287" i="1"/>
  <c r="U287" i="1"/>
  <c r="J286" i="1"/>
  <c r="K285" i="1" l="1"/>
  <c r="V286" i="1"/>
  <c r="J287" i="1"/>
  <c r="U288" i="1"/>
  <c r="I286" i="1"/>
  <c r="T287" i="1"/>
  <c r="G286" i="1"/>
  <c r="R287" i="1"/>
  <c r="F287" i="1"/>
  <c r="Q288" i="1"/>
  <c r="L286" i="1"/>
  <c r="W287" i="1"/>
  <c r="M286" i="1"/>
  <c r="X287" i="1"/>
  <c r="H286" i="1"/>
  <c r="S287" i="1"/>
  <c r="E292" i="1"/>
  <c r="P293" i="1"/>
  <c r="K286" i="1" l="1"/>
  <c r="V287" i="1"/>
  <c r="F288" i="1"/>
  <c r="Q289" i="1"/>
  <c r="G287" i="1"/>
  <c r="R288" i="1"/>
  <c r="T288" i="1"/>
  <c r="I287" i="1"/>
  <c r="M287" i="1"/>
  <c r="X288" i="1"/>
  <c r="L287" i="1"/>
  <c r="W288" i="1"/>
  <c r="J288" i="1"/>
  <c r="U289" i="1"/>
  <c r="P294" i="1"/>
  <c r="E293" i="1"/>
  <c r="H287" i="1"/>
  <c r="S288" i="1"/>
  <c r="V288" i="1" l="1"/>
  <c r="K287" i="1"/>
  <c r="I288" i="1"/>
  <c r="T289" i="1"/>
  <c r="G288" i="1"/>
  <c r="R289" i="1"/>
  <c r="J289" i="1"/>
  <c r="U290" i="1"/>
  <c r="L288" i="1"/>
  <c r="W289" i="1"/>
  <c r="F289" i="1"/>
  <c r="Q290" i="1"/>
  <c r="H288" i="1"/>
  <c r="S289" i="1"/>
  <c r="E294" i="1"/>
  <c r="P295" i="1"/>
  <c r="X289" i="1"/>
  <c r="M288" i="1"/>
  <c r="K288" i="1" l="1"/>
  <c r="V289" i="1"/>
  <c r="J290" i="1"/>
  <c r="U291" i="1"/>
  <c r="H289" i="1"/>
  <c r="S290" i="1"/>
  <c r="X290" i="1"/>
  <c r="M289" i="1"/>
  <c r="I289" i="1"/>
  <c r="T290" i="1"/>
  <c r="L289" i="1"/>
  <c r="W290" i="1"/>
  <c r="E295" i="1"/>
  <c r="P296" i="1"/>
  <c r="G289" i="1"/>
  <c r="R290" i="1"/>
  <c r="F290" i="1"/>
  <c r="Q291" i="1"/>
  <c r="K289" i="1" l="1"/>
  <c r="V290" i="1"/>
  <c r="R291" i="1"/>
  <c r="G290" i="1"/>
  <c r="P297" i="1"/>
  <c r="E296" i="1"/>
  <c r="L290" i="1"/>
  <c r="W291" i="1"/>
  <c r="X291" i="1"/>
  <c r="M290" i="1"/>
  <c r="H290" i="1"/>
  <c r="S291" i="1"/>
  <c r="F291" i="1"/>
  <c r="Q292" i="1"/>
  <c r="I290" i="1"/>
  <c r="T291" i="1"/>
  <c r="J291" i="1"/>
  <c r="U292" i="1"/>
  <c r="K290" i="1" l="1"/>
  <c r="V291" i="1"/>
  <c r="J292" i="1"/>
  <c r="U293" i="1"/>
  <c r="H291" i="1"/>
  <c r="S292" i="1"/>
  <c r="P298" i="1"/>
  <c r="E297" i="1"/>
  <c r="L291" i="1"/>
  <c r="W292" i="1"/>
  <c r="F292" i="1"/>
  <c r="Q293" i="1"/>
  <c r="I291" i="1"/>
  <c r="T292" i="1"/>
  <c r="X292" i="1"/>
  <c r="M291" i="1"/>
  <c r="G291" i="1"/>
  <c r="R292" i="1"/>
  <c r="K291" i="1" l="1"/>
  <c r="V292" i="1"/>
  <c r="G292" i="1"/>
  <c r="R293" i="1"/>
  <c r="I292" i="1"/>
  <c r="T293" i="1"/>
  <c r="L292" i="1"/>
  <c r="W293" i="1"/>
  <c r="Q294" i="1"/>
  <c r="F293" i="1"/>
  <c r="P299" i="1"/>
  <c r="E298" i="1"/>
  <c r="H292" i="1"/>
  <c r="S293" i="1"/>
  <c r="U294" i="1"/>
  <c r="J293" i="1"/>
  <c r="M292" i="1"/>
  <c r="X293" i="1"/>
  <c r="K292" i="1" l="1"/>
  <c r="V293" i="1"/>
  <c r="M293" i="1"/>
  <c r="X294" i="1"/>
  <c r="J294" i="1"/>
  <c r="U295" i="1"/>
  <c r="W294" i="1"/>
  <c r="L293" i="1"/>
  <c r="I293" i="1"/>
  <c r="T294" i="1"/>
  <c r="F294" i="1"/>
  <c r="Q295" i="1"/>
  <c r="H293" i="1"/>
  <c r="S294" i="1"/>
  <c r="G293" i="1"/>
  <c r="R294" i="1"/>
  <c r="E299" i="1"/>
  <c r="P300" i="1"/>
  <c r="V294" i="1" l="1"/>
  <c r="K293" i="1"/>
  <c r="Q296" i="1"/>
  <c r="F295" i="1"/>
  <c r="P301" i="1"/>
  <c r="E300" i="1"/>
  <c r="L294" i="1"/>
  <c r="W295" i="1"/>
  <c r="J295" i="1"/>
  <c r="U296" i="1"/>
  <c r="G294" i="1"/>
  <c r="R295" i="1"/>
  <c r="H294" i="1"/>
  <c r="S295" i="1"/>
  <c r="I294" i="1"/>
  <c r="T295" i="1"/>
  <c r="X295" i="1"/>
  <c r="M294" i="1"/>
  <c r="K294" i="1" l="1"/>
  <c r="V295" i="1"/>
  <c r="M295" i="1"/>
  <c r="X296" i="1"/>
  <c r="I295" i="1"/>
  <c r="T296" i="1"/>
  <c r="H295" i="1"/>
  <c r="S296" i="1"/>
  <c r="R296" i="1"/>
  <c r="G295" i="1"/>
  <c r="U297" i="1"/>
  <c r="J296" i="1"/>
  <c r="E301" i="1"/>
  <c r="P302" i="1"/>
  <c r="F296" i="1"/>
  <c r="Q297" i="1"/>
  <c r="L295" i="1"/>
  <c r="W296" i="1"/>
  <c r="K295" i="1" l="1"/>
  <c r="V296" i="1"/>
  <c r="L296" i="1"/>
  <c r="W297" i="1"/>
  <c r="M296" i="1"/>
  <c r="X297" i="1"/>
  <c r="J297" i="1"/>
  <c r="U298" i="1"/>
  <c r="G296" i="1"/>
  <c r="R297" i="1"/>
  <c r="F297" i="1"/>
  <c r="Q298" i="1"/>
  <c r="S297" i="1"/>
  <c r="H296" i="1"/>
  <c r="E302" i="1"/>
  <c r="P303" i="1"/>
  <c r="I296" i="1"/>
  <c r="T297" i="1"/>
  <c r="K296" i="1" l="1"/>
  <c r="V297" i="1"/>
  <c r="J298" i="1"/>
  <c r="U299" i="1"/>
  <c r="M297" i="1"/>
  <c r="X298" i="1"/>
  <c r="F298" i="1"/>
  <c r="Q299" i="1"/>
  <c r="W298" i="1"/>
  <c r="L297" i="1"/>
  <c r="I297" i="1"/>
  <c r="T298" i="1"/>
  <c r="E303" i="1"/>
  <c r="P304" i="1"/>
  <c r="R298" i="1"/>
  <c r="G297" i="1"/>
  <c r="H297" i="1"/>
  <c r="S298" i="1"/>
  <c r="K297" i="1" l="1"/>
  <c r="V298" i="1"/>
  <c r="H298" i="1"/>
  <c r="S299" i="1"/>
  <c r="I298" i="1"/>
  <c r="T299" i="1"/>
  <c r="G298" i="1"/>
  <c r="R299" i="1"/>
  <c r="E304" i="1"/>
  <c r="P305" i="1"/>
  <c r="F299" i="1"/>
  <c r="Q300" i="1"/>
  <c r="M298" i="1"/>
  <c r="X299" i="1"/>
  <c r="U300" i="1"/>
  <c r="J299" i="1"/>
  <c r="L298" i="1"/>
  <c r="W299" i="1"/>
  <c r="K298" i="1" l="1"/>
  <c r="V299" i="1"/>
  <c r="E305" i="1"/>
  <c r="P306" i="1"/>
  <c r="J300" i="1"/>
  <c r="U301" i="1"/>
  <c r="L299" i="1"/>
  <c r="W300" i="1"/>
  <c r="I299" i="1"/>
  <c r="T300" i="1"/>
  <c r="F300" i="1"/>
  <c r="Q301" i="1"/>
  <c r="H299" i="1"/>
  <c r="S300" i="1"/>
  <c r="G299" i="1"/>
  <c r="R300" i="1"/>
  <c r="M299" i="1"/>
  <c r="X300" i="1"/>
  <c r="K299" i="1" l="1"/>
  <c r="V300" i="1"/>
  <c r="F301" i="1"/>
  <c r="Q302" i="1"/>
  <c r="G300" i="1"/>
  <c r="R301" i="1"/>
  <c r="U302" i="1"/>
  <c r="J301" i="1"/>
  <c r="H300" i="1"/>
  <c r="S301" i="1"/>
  <c r="P307" i="1"/>
  <c r="E306" i="1"/>
  <c r="M300" i="1"/>
  <c r="X301" i="1"/>
  <c r="T301" i="1"/>
  <c r="I300" i="1"/>
  <c r="L300" i="1"/>
  <c r="W301" i="1"/>
  <c r="V301" i="1" l="1"/>
  <c r="K300" i="1"/>
  <c r="L301" i="1"/>
  <c r="W302" i="1"/>
  <c r="P308" i="1"/>
  <c r="E307" i="1"/>
  <c r="H301" i="1"/>
  <c r="S302" i="1"/>
  <c r="G301" i="1"/>
  <c r="R302" i="1"/>
  <c r="T302" i="1"/>
  <c r="I301" i="1"/>
  <c r="J302" i="1"/>
  <c r="U303" i="1"/>
  <c r="X302" i="1"/>
  <c r="M301" i="1"/>
  <c r="F302" i="1"/>
  <c r="Q303" i="1"/>
  <c r="K301" i="1" l="1"/>
  <c r="V302" i="1"/>
  <c r="R303" i="1"/>
  <c r="G302" i="1"/>
  <c r="H302" i="1"/>
  <c r="S303" i="1"/>
  <c r="F303" i="1"/>
  <c r="Q304" i="1"/>
  <c r="P309" i="1"/>
  <c r="E308" i="1"/>
  <c r="L302" i="1"/>
  <c r="W303" i="1"/>
  <c r="X303" i="1"/>
  <c r="M302" i="1"/>
  <c r="J303" i="1"/>
  <c r="U304" i="1"/>
  <c r="I302" i="1"/>
  <c r="T303" i="1"/>
  <c r="K302" i="1" l="1"/>
  <c r="V303" i="1"/>
  <c r="I303" i="1"/>
  <c r="T304" i="1"/>
  <c r="J304" i="1"/>
  <c r="U305" i="1"/>
  <c r="H303" i="1"/>
  <c r="S304" i="1"/>
  <c r="L303" i="1"/>
  <c r="W304" i="1"/>
  <c r="E309" i="1"/>
  <c r="P310" i="1"/>
  <c r="F304" i="1"/>
  <c r="Q305" i="1"/>
  <c r="M303" i="1"/>
  <c r="X304" i="1"/>
  <c r="G303" i="1"/>
  <c r="R304" i="1"/>
  <c r="V304" i="1" l="1"/>
  <c r="K303" i="1"/>
  <c r="F305" i="1"/>
  <c r="Q306" i="1"/>
  <c r="U306" i="1"/>
  <c r="J305" i="1"/>
  <c r="G304" i="1"/>
  <c r="R305" i="1"/>
  <c r="L304" i="1"/>
  <c r="W305" i="1"/>
  <c r="H304" i="1"/>
  <c r="S305" i="1"/>
  <c r="P311" i="1"/>
  <c r="E310" i="1"/>
  <c r="M304" i="1"/>
  <c r="X305" i="1"/>
  <c r="I304" i="1"/>
  <c r="T305" i="1"/>
  <c r="K304" i="1" l="1"/>
  <c r="V305" i="1"/>
  <c r="I305" i="1"/>
  <c r="T306" i="1"/>
  <c r="E311" i="1"/>
  <c r="P312" i="1"/>
  <c r="U307" i="1"/>
  <c r="J306" i="1"/>
  <c r="M305" i="1"/>
  <c r="X306" i="1"/>
  <c r="G305" i="1"/>
  <c r="R306" i="1"/>
  <c r="L305" i="1"/>
  <c r="W306" i="1"/>
  <c r="H305" i="1"/>
  <c r="S306" i="1"/>
  <c r="F306" i="1"/>
  <c r="Q307" i="1"/>
  <c r="K305" i="1" l="1"/>
  <c r="V306" i="1"/>
  <c r="F307" i="1"/>
  <c r="Q308" i="1"/>
  <c r="J307" i="1"/>
  <c r="U308" i="1"/>
  <c r="P313" i="1"/>
  <c r="E312" i="1"/>
  <c r="S307" i="1"/>
  <c r="H306" i="1"/>
  <c r="L306" i="1"/>
  <c r="W307" i="1"/>
  <c r="G306" i="1"/>
  <c r="R307" i="1"/>
  <c r="M306" i="1"/>
  <c r="X307" i="1"/>
  <c r="I306" i="1"/>
  <c r="T307" i="1"/>
  <c r="V307" i="1" l="1"/>
  <c r="K306" i="1"/>
  <c r="I307" i="1"/>
  <c r="T308" i="1"/>
  <c r="U309" i="1"/>
  <c r="J308" i="1"/>
  <c r="X308" i="1"/>
  <c r="M307" i="1"/>
  <c r="L307" i="1"/>
  <c r="W308" i="1"/>
  <c r="E313" i="1"/>
  <c r="P314" i="1"/>
  <c r="H307" i="1"/>
  <c r="S308" i="1"/>
  <c r="G307" i="1"/>
  <c r="R308" i="1"/>
  <c r="Q309" i="1"/>
  <c r="F308" i="1"/>
  <c r="V308" i="1" l="1"/>
  <c r="K307" i="1"/>
  <c r="X309" i="1"/>
  <c r="M308" i="1"/>
  <c r="G308" i="1"/>
  <c r="R309" i="1"/>
  <c r="P315" i="1"/>
  <c r="E314" i="1"/>
  <c r="F309" i="1"/>
  <c r="Q310" i="1"/>
  <c r="J309" i="1"/>
  <c r="U310" i="1"/>
  <c r="W309" i="1"/>
  <c r="L308" i="1"/>
  <c r="S309" i="1"/>
  <c r="H308" i="1"/>
  <c r="I308" i="1"/>
  <c r="T309" i="1"/>
  <c r="K308" i="1" l="1"/>
  <c r="V309" i="1"/>
  <c r="T310" i="1"/>
  <c r="I309" i="1"/>
  <c r="J310" i="1"/>
  <c r="U311" i="1"/>
  <c r="X310" i="1"/>
  <c r="M309" i="1"/>
  <c r="L309" i="1"/>
  <c r="W310" i="1"/>
  <c r="F310" i="1"/>
  <c r="Q311" i="1"/>
  <c r="R310" i="1"/>
  <c r="G309" i="1"/>
  <c r="H309" i="1"/>
  <c r="S310" i="1"/>
  <c r="E315" i="1"/>
  <c r="P316" i="1"/>
  <c r="V310" i="1" l="1"/>
  <c r="K309" i="1"/>
  <c r="M310" i="1"/>
  <c r="X311" i="1"/>
  <c r="F311" i="1"/>
  <c r="Q312" i="1"/>
  <c r="J311" i="1"/>
  <c r="U312" i="1"/>
  <c r="E316" i="1"/>
  <c r="P317" i="1"/>
  <c r="G310" i="1"/>
  <c r="R311" i="1"/>
  <c r="S311" i="1"/>
  <c r="H310" i="1"/>
  <c r="W311" i="1"/>
  <c r="L310" i="1"/>
  <c r="T311" i="1"/>
  <c r="I310" i="1"/>
  <c r="K310" i="1" l="1"/>
  <c r="V311" i="1"/>
  <c r="I311" i="1"/>
  <c r="T312" i="1"/>
  <c r="F312" i="1"/>
  <c r="Q313" i="1"/>
  <c r="H311" i="1"/>
  <c r="S312" i="1"/>
  <c r="R312" i="1"/>
  <c r="G311" i="1"/>
  <c r="W312" i="1"/>
  <c r="L311" i="1"/>
  <c r="E317" i="1"/>
  <c r="P318" i="1"/>
  <c r="M311" i="1"/>
  <c r="X312" i="1"/>
  <c r="U313" i="1"/>
  <c r="J312" i="1"/>
  <c r="K311" i="1" l="1"/>
  <c r="V312" i="1"/>
  <c r="I312" i="1"/>
  <c r="T313" i="1"/>
  <c r="E318" i="1"/>
  <c r="P319" i="1"/>
  <c r="F313" i="1"/>
  <c r="Q314" i="1"/>
  <c r="U314" i="1"/>
  <c r="J313" i="1"/>
  <c r="M312" i="1"/>
  <c r="X313" i="1"/>
  <c r="L312" i="1"/>
  <c r="W313" i="1"/>
  <c r="G312" i="1"/>
  <c r="R313" i="1"/>
  <c r="H312" i="1"/>
  <c r="S313" i="1"/>
  <c r="K312" i="1" l="1"/>
  <c r="V313" i="1"/>
  <c r="H313" i="1"/>
  <c r="S314" i="1"/>
  <c r="R314" i="1"/>
  <c r="G313" i="1"/>
  <c r="F314" i="1"/>
  <c r="Q315" i="1"/>
  <c r="U315" i="1"/>
  <c r="J314" i="1"/>
  <c r="L313" i="1"/>
  <c r="W314" i="1"/>
  <c r="P320" i="1"/>
  <c r="E319" i="1"/>
  <c r="M313" i="1"/>
  <c r="X314" i="1"/>
  <c r="I313" i="1"/>
  <c r="T314" i="1"/>
  <c r="V314" i="1" l="1"/>
  <c r="K313" i="1"/>
  <c r="L314" i="1"/>
  <c r="W315" i="1"/>
  <c r="J315" i="1"/>
  <c r="U316" i="1"/>
  <c r="F315" i="1"/>
  <c r="Q316" i="1"/>
  <c r="M314" i="1"/>
  <c r="X315" i="1"/>
  <c r="R315" i="1"/>
  <c r="G314" i="1"/>
  <c r="P321" i="1"/>
  <c r="E320" i="1"/>
  <c r="H314" i="1"/>
  <c r="S315" i="1"/>
  <c r="T315" i="1"/>
  <c r="I314" i="1"/>
  <c r="K314" i="1" l="1"/>
  <c r="V315" i="1"/>
  <c r="X316" i="1"/>
  <c r="M315" i="1"/>
  <c r="F316" i="1"/>
  <c r="Q317" i="1"/>
  <c r="U317" i="1"/>
  <c r="J316" i="1"/>
  <c r="R316" i="1"/>
  <c r="G315" i="1"/>
  <c r="H315" i="1"/>
  <c r="S316" i="1"/>
  <c r="I315" i="1"/>
  <c r="T316" i="1"/>
  <c r="P322" i="1"/>
  <c r="E321" i="1"/>
  <c r="W316" i="1"/>
  <c r="L315" i="1"/>
  <c r="K315" i="1" l="1"/>
  <c r="V316" i="1"/>
  <c r="S317" i="1"/>
  <c r="H316" i="1"/>
  <c r="P323" i="1"/>
  <c r="E322" i="1"/>
  <c r="T317" i="1"/>
  <c r="I316" i="1"/>
  <c r="W317" i="1"/>
  <c r="L316" i="1"/>
  <c r="F317" i="1"/>
  <c r="Q318" i="1"/>
  <c r="M316" i="1"/>
  <c r="X317" i="1"/>
  <c r="G316" i="1"/>
  <c r="R317" i="1"/>
  <c r="U318" i="1"/>
  <c r="J317" i="1"/>
  <c r="K316" i="1" l="1"/>
  <c r="V317" i="1"/>
  <c r="M317" i="1"/>
  <c r="X318" i="1"/>
  <c r="U319" i="1"/>
  <c r="J318" i="1"/>
  <c r="I317" i="1"/>
  <c r="T318" i="1"/>
  <c r="F318" i="1"/>
  <c r="Q319" i="1"/>
  <c r="P324" i="1"/>
  <c r="E323" i="1"/>
  <c r="R318" i="1"/>
  <c r="G317" i="1"/>
  <c r="L317" i="1"/>
  <c r="W318" i="1"/>
  <c r="H317" i="1"/>
  <c r="S318" i="1"/>
  <c r="V318" i="1" l="1"/>
  <c r="K317" i="1"/>
  <c r="L318" i="1"/>
  <c r="W319" i="1"/>
  <c r="I318" i="1"/>
  <c r="T319" i="1"/>
  <c r="H318" i="1"/>
  <c r="S319" i="1"/>
  <c r="G318" i="1"/>
  <c r="R319" i="1"/>
  <c r="J319" i="1"/>
  <c r="U320" i="1"/>
  <c r="E324" i="1"/>
  <c r="P325" i="1"/>
  <c r="F319" i="1"/>
  <c r="Q320" i="1"/>
  <c r="M318" i="1"/>
  <c r="X319" i="1"/>
  <c r="V319" i="1" l="1"/>
  <c r="K318" i="1"/>
  <c r="G319" i="1"/>
  <c r="R320" i="1"/>
  <c r="T320" i="1"/>
  <c r="I319" i="1"/>
  <c r="M319" i="1"/>
  <c r="X320" i="1"/>
  <c r="F320" i="1"/>
  <c r="Q321" i="1"/>
  <c r="J320" i="1"/>
  <c r="U321" i="1"/>
  <c r="H319" i="1"/>
  <c r="S320" i="1"/>
  <c r="E325" i="1"/>
  <c r="P326" i="1"/>
  <c r="L319" i="1"/>
  <c r="W320" i="1"/>
  <c r="K319" i="1" l="1"/>
  <c r="V320" i="1"/>
  <c r="W321" i="1"/>
  <c r="L320" i="1"/>
  <c r="M320" i="1"/>
  <c r="X321" i="1"/>
  <c r="S321" i="1"/>
  <c r="H320" i="1"/>
  <c r="T321" i="1"/>
  <c r="I320" i="1"/>
  <c r="J321" i="1"/>
  <c r="U322" i="1"/>
  <c r="G320" i="1"/>
  <c r="R321" i="1"/>
  <c r="P327" i="1"/>
  <c r="E326" i="1"/>
  <c r="F321" i="1"/>
  <c r="Q322" i="1"/>
  <c r="V321" i="1" l="1"/>
  <c r="K320" i="1"/>
  <c r="T322" i="1"/>
  <c r="I321" i="1"/>
  <c r="M321" i="1"/>
  <c r="X322" i="1"/>
  <c r="W322" i="1"/>
  <c r="L321" i="1"/>
  <c r="F322" i="1"/>
  <c r="Q323" i="1"/>
  <c r="E327" i="1"/>
  <c r="P328" i="1"/>
  <c r="H321" i="1"/>
  <c r="S322" i="1"/>
  <c r="G321" i="1"/>
  <c r="R322" i="1"/>
  <c r="J322" i="1"/>
  <c r="U323" i="1"/>
  <c r="K321" i="1" l="1"/>
  <c r="V322" i="1"/>
  <c r="R323" i="1"/>
  <c r="G322" i="1"/>
  <c r="W323" i="1"/>
  <c r="L322" i="1"/>
  <c r="J323" i="1"/>
  <c r="U324" i="1"/>
  <c r="H322" i="1"/>
  <c r="S323" i="1"/>
  <c r="M322" i="1"/>
  <c r="X323" i="1"/>
  <c r="F323" i="1"/>
  <c r="Q324" i="1"/>
  <c r="E328" i="1"/>
  <c r="P329" i="1"/>
  <c r="I322" i="1"/>
  <c r="T323" i="1"/>
  <c r="V323" i="1" l="1"/>
  <c r="K322" i="1"/>
  <c r="I323" i="1"/>
  <c r="T324" i="1"/>
  <c r="J324" i="1"/>
  <c r="U325" i="1"/>
  <c r="E329" i="1"/>
  <c r="P330" i="1"/>
  <c r="H323" i="1"/>
  <c r="S324" i="1"/>
  <c r="F324" i="1"/>
  <c r="Q325" i="1"/>
  <c r="L323" i="1"/>
  <c r="W324" i="1"/>
  <c r="M323" i="1"/>
  <c r="X324" i="1"/>
  <c r="R324" i="1"/>
  <c r="G323" i="1"/>
  <c r="V324" i="1" l="1"/>
  <c r="K323" i="1"/>
  <c r="W325" i="1"/>
  <c r="L324" i="1"/>
  <c r="F325" i="1"/>
  <c r="Q326" i="1"/>
  <c r="R325" i="1"/>
  <c r="G324" i="1"/>
  <c r="M324" i="1"/>
  <c r="X325" i="1"/>
  <c r="I324" i="1"/>
  <c r="T325" i="1"/>
  <c r="H324" i="1"/>
  <c r="S325" i="1"/>
  <c r="E330" i="1"/>
  <c r="P331" i="1"/>
  <c r="U326" i="1"/>
  <c r="J325" i="1"/>
  <c r="K324" i="1" l="1"/>
  <c r="V325" i="1"/>
  <c r="H325" i="1"/>
  <c r="S326" i="1"/>
  <c r="E331" i="1"/>
  <c r="P332" i="1"/>
  <c r="J326" i="1"/>
  <c r="U327" i="1"/>
  <c r="T326" i="1"/>
  <c r="I325" i="1"/>
  <c r="M325" i="1"/>
  <c r="X326" i="1"/>
  <c r="F326" i="1"/>
  <c r="Q327" i="1"/>
  <c r="G325" i="1"/>
  <c r="R326" i="1"/>
  <c r="W326" i="1"/>
  <c r="L325" i="1"/>
  <c r="K325" i="1" l="1"/>
  <c r="V326" i="1"/>
  <c r="F327" i="1"/>
  <c r="Q328" i="1"/>
  <c r="X327" i="1"/>
  <c r="M326" i="1"/>
  <c r="E332" i="1"/>
  <c r="P333" i="1"/>
  <c r="I326" i="1"/>
  <c r="T327" i="1"/>
  <c r="U328" i="1"/>
  <c r="J327" i="1"/>
  <c r="L326" i="1"/>
  <c r="W327" i="1"/>
  <c r="R327" i="1"/>
  <c r="G326" i="1"/>
  <c r="H326" i="1"/>
  <c r="S327" i="1"/>
  <c r="V327" i="1" l="1"/>
  <c r="K326" i="1"/>
  <c r="H327" i="1"/>
  <c r="S328" i="1"/>
  <c r="I327" i="1"/>
  <c r="T328" i="1"/>
  <c r="L327" i="1"/>
  <c r="W328" i="1"/>
  <c r="U329" i="1"/>
  <c r="J328" i="1"/>
  <c r="X328" i="1"/>
  <c r="M327" i="1"/>
  <c r="E333" i="1"/>
  <c r="P334" i="1"/>
  <c r="E334" i="1" s="1"/>
  <c r="Q329" i="1"/>
  <c r="F328" i="1"/>
  <c r="R328" i="1"/>
  <c r="G327" i="1"/>
  <c r="K327" i="1" l="1"/>
  <c r="V328" i="1"/>
  <c r="I328" i="1"/>
  <c r="T329" i="1"/>
  <c r="M328" i="1"/>
  <c r="X329" i="1"/>
  <c r="U330" i="1"/>
  <c r="J329" i="1"/>
  <c r="L328" i="1"/>
  <c r="W329" i="1"/>
  <c r="R329" i="1"/>
  <c r="G328" i="1"/>
  <c r="F329" i="1"/>
  <c r="Q330" i="1"/>
  <c r="H328" i="1"/>
  <c r="S329" i="1"/>
  <c r="K328" i="1" l="1"/>
  <c r="V329" i="1"/>
  <c r="S330" i="1"/>
  <c r="H329" i="1"/>
  <c r="M329" i="1"/>
  <c r="X330" i="1"/>
  <c r="I329" i="1"/>
  <c r="T330" i="1"/>
  <c r="L329" i="1"/>
  <c r="W330" i="1"/>
  <c r="U331" i="1"/>
  <c r="J330" i="1"/>
  <c r="F330" i="1"/>
  <c r="Q331" i="1"/>
  <c r="G329" i="1"/>
  <c r="R330" i="1"/>
  <c r="K329" i="1" l="1"/>
  <c r="V330" i="1"/>
  <c r="G330" i="1"/>
  <c r="R331" i="1"/>
  <c r="T331" i="1"/>
  <c r="I330" i="1"/>
  <c r="X331" i="1"/>
  <c r="M330" i="1"/>
  <c r="U332" i="1"/>
  <c r="J331" i="1"/>
  <c r="F331" i="1"/>
  <c r="Q332" i="1"/>
  <c r="L330" i="1"/>
  <c r="W331" i="1"/>
  <c r="H330" i="1"/>
  <c r="S331" i="1"/>
  <c r="K330" i="1" l="1"/>
  <c r="V331" i="1"/>
  <c r="L331" i="1"/>
  <c r="W332" i="1"/>
  <c r="H331" i="1"/>
  <c r="S332" i="1"/>
  <c r="F332" i="1"/>
  <c r="Q333" i="1"/>
  <c r="X332" i="1"/>
  <c r="M331" i="1"/>
  <c r="G331" i="1"/>
  <c r="R332" i="1"/>
  <c r="I331" i="1"/>
  <c r="T332" i="1"/>
  <c r="U333" i="1"/>
  <c r="J332" i="1"/>
  <c r="K331" i="1" l="1"/>
  <c r="V332" i="1"/>
  <c r="U334" i="1"/>
  <c r="J334" i="1" s="1"/>
  <c r="J333" i="1"/>
  <c r="W333" i="1"/>
  <c r="L332" i="1"/>
  <c r="Q334" i="1"/>
  <c r="F334" i="1" s="1"/>
  <c r="F333" i="1"/>
  <c r="H332" i="1"/>
  <c r="S333" i="1"/>
  <c r="I332" i="1"/>
  <c r="T333" i="1"/>
  <c r="G332" i="1"/>
  <c r="R333" i="1"/>
  <c r="M332" i="1"/>
  <c r="X333" i="1"/>
  <c r="V333" i="1" l="1"/>
  <c r="K332" i="1"/>
  <c r="T334" i="1"/>
  <c r="I334" i="1" s="1"/>
  <c r="I333" i="1"/>
  <c r="M333" i="1"/>
  <c r="X334" i="1"/>
  <c r="M334" i="1" s="1"/>
  <c r="W334" i="1"/>
  <c r="L334" i="1" s="1"/>
  <c r="L333" i="1"/>
  <c r="H333" i="1"/>
  <c r="S334" i="1"/>
  <c r="H334" i="1" s="1"/>
  <c r="R334" i="1"/>
  <c r="G334" i="1" s="1"/>
  <c r="G333" i="1"/>
  <c r="K333" i="1" l="1"/>
  <c r="V334" i="1"/>
  <c r="K334" i="1" s="1"/>
  <c r="E386" i="1"/>
  <c r="Q386" i="1"/>
  <c r="Q387" i="1" s="1"/>
  <c r="U386" i="1"/>
  <c r="U387" i="1" s="1"/>
  <c r="T386" i="1"/>
  <c r="T387" i="1" s="1"/>
  <c r="X386" i="1"/>
  <c r="X387" i="1" s="1"/>
  <c r="S386" i="1"/>
  <c r="S387" i="1" s="1"/>
  <c r="H387" i="1" s="1"/>
  <c r="V386" i="1"/>
  <c r="V387" i="1" s="1"/>
  <c r="W386" i="1"/>
  <c r="W387" i="1" s="1"/>
  <c r="R386" i="1"/>
  <c r="R387" i="1" s="1"/>
  <c r="G387" i="1" s="1"/>
  <c r="E338" i="1"/>
  <c r="P336" i="1"/>
  <c r="E336" i="1" s="1"/>
  <c r="P337" i="1"/>
  <c r="E337" i="1" s="1"/>
  <c r="P338" i="1"/>
  <c r="P339" i="1"/>
  <c r="E339" i="1" s="1"/>
  <c r="P340" i="1"/>
  <c r="E340" i="1" s="1"/>
  <c r="P341" i="1"/>
  <c r="E341" i="1" s="1"/>
  <c r="P342" i="1"/>
  <c r="I387" i="1" l="1"/>
  <c r="T388" i="1"/>
  <c r="I388" i="1" s="1"/>
  <c r="L387" i="1"/>
  <c r="W388" i="1"/>
  <c r="R388" i="1"/>
  <c r="G388" i="1" s="1"/>
  <c r="P343" i="1"/>
  <c r="E342" i="1"/>
  <c r="L388" i="1"/>
  <c r="W389" i="1"/>
  <c r="K387" i="1"/>
  <c r="V388" i="1"/>
  <c r="K386" i="1"/>
  <c r="V336" i="1"/>
  <c r="R336" i="1"/>
  <c r="G386" i="1"/>
  <c r="M387" i="1"/>
  <c r="X388" i="1"/>
  <c r="S388" i="1"/>
  <c r="E387" i="1"/>
  <c r="W336" i="1"/>
  <c r="L386" i="1"/>
  <c r="F387" i="1"/>
  <c r="Q388" i="1"/>
  <c r="H386" i="1"/>
  <c r="S336" i="1"/>
  <c r="J387" i="1"/>
  <c r="U388" i="1"/>
  <c r="M386" i="1"/>
  <c r="X336" i="1"/>
  <c r="I386" i="1"/>
  <c r="T336" i="1"/>
  <c r="J386" i="1"/>
  <c r="U336" i="1"/>
  <c r="F386" i="1"/>
  <c r="Q336" i="1"/>
  <c r="T389" i="1" l="1"/>
  <c r="T390" i="1" s="1"/>
  <c r="R389" i="1"/>
  <c r="R390" i="1" s="1"/>
  <c r="I389" i="1"/>
  <c r="M388" i="1"/>
  <c r="X389" i="1"/>
  <c r="U389" i="1"/>
  <c r="J388" i="1"/>
  <c r="G336" i="1"/>
  <c r="R337" i="1"/>
  <c r="F336" i="1"/>
  <c r="Q337" i="1"/>
  <c r="K388" i="1"/>
  <c r="V389" i="1"/>
  <c r="E388" i="1"/>
  <c r="K336" i="1"/>
  <c r="V337" i="1"/>
  <c r="L336" i="1"/>
  <c r="W337" i="1"/>
  <c r="H336" i="1"/>
  <c r="S337" i="1"/>
  <c r="F388" i="1"/>
  <c r="Q389" i="1"/>
  <c r="J336" i="1"/>
  <c r="U337" i="1"/>
  <c r="I336" i="1"/>
  <c r="T337" i="1"/>
  <c r="M336" i="1"/>
  <c r="X337" i="1"/>
  <c r="H388" i="1"/>
  <c r="S389" i="1"/>
  <c r="L389" i="1"/>
  <c r="W390" i="1"/>
  <c r="E343" i="1"/>
  <c r="P344" i="1"/>
  <c r="G389" i="1" l="1"/>
  <c r="I390" i="1"/>
  <c r="T391" i="1"/>
  <c r="J389" i="1"/>
  <c r="U390" i="1"/>
  <c r="I337" i="1"/>
  <c r="T338" i="1"/>
  <c r="E389" i="1"/>
  <c r="F389" i="1"/>
  <c r="Q390" i="1"/>
  <c r="G337" i="1"/>
  <c r="R338" i="1"/>
  <c r="M389" i="1"/>
  <c r="X390" i="1"/>
  <c r="J337" i="1"/>
  <c r="U338" i="1"/>
  <c r="L390" i="1"/>
  <c r="W391" i="1"/>
  <c r="K389" i="1"/>
  <c r="V390" i="1"/>
  <c r="H389" i="1"/>
  <c r="S390" i="1"/>
  <c r="F337" i="1"/>
  <c r="Q338" i="1"/>
  <c r="M337" i="1"/>
  <c r="X338" i="1"/>
  <c r="S338" i="1"/>
  <c r="H337" i="1"/>
  <c r="E344" i="1"/>
  <c r="P345" i="1"/>
  <c r="G390" i="1"/>
  <c r="R391" i="1"/>
  <c r="W338" i="1"/>
  <c r="L337" i="1"/>
  <c r="V338" i="1"/>
  <c r="K337" i="1"/>
  <c r="T392" i="1" l="1"/>
  <c r="I391" i="1"/>
  <c r="G338" i="1"/>
  <c r="R339" i="1"/>
  <c r="W339" i="1"/>
  <c r="L338" i="1"/>
  <c r="F390" i="1"/>
  <c r="Q391" i="1"/>
  <c r="X339" i="1"/>
  <c r="M338" i="1"/>
  <c r="Q339" i="1"/>
  <c r="F338" i="1"/>
  <c r="H390" i="1"/>
  <c r="S391" i="1"/>
  <c r="G391" i="1"/>
  <c r="R392" i="1"/>
  <c r="E390" i="1"/>
  <c r="H338" i="1"/>
  <c r="S339" i="1"/>
  <c r="M390" i="1"/>
  <c r="X391" i="1"/>
  <c r="J390" i="1"/>
  <c r="U391" i="1"/>
  <c r="K338" i="1"/>
  <c r="V339" i="1"/>
  <c r="K390" i="1"/>
  <c r="V391" i="1"/>
  <c r="P346" i="1"/>
  <c r="E345" i="1"/>
  <c r="L391" i="1"/>
  <c r="W392" i="1"/>
  <c r="J338" i="1"/>
  <c r="U339" i="1"/>
  <c r="I338" i="1"/>
  <c r="T339" i="1"/>
  <c r="I392" i="1" l="1"/>
  <c r="T393" i="1"/>
  <c r="G339" i="1"/>
  <c r="R340" i="1"/>
  <c r="H391" i="1"/>
  <c r="S392" i="1"/>
  <c r="J339" i="1"/>
  <c r="U340" i="1"/>
  <c r="L392" i="1"/>
  <c r="W393" i="1"/>
  <c r="F391" i="1"/>
  <c r="Q392" i="1"/>
  <c r="L339" i="1"/>
  <c r="W340" i="1"/>
  <c r="I339" i="1"/>
  <c r="T340" i="1"/>
  <c r="M391" i="1"/>
  <c r="X392" i="1"/>
  <c r="M339" i="1"/>
  <c r="X340" i="1"/>
  <c r="P347" i="1"/>
  <c r="E346" i="1"/>
  <c r="G392" i="1"/>
  <c r="R393" i="1"/>
  <c r="K339" i="1"/>
  <c r="V340" i="1"/>
  <c r="J391" i="1"/>
  <c r="U392" i="1"/>
  <c r="Q340" i="1"/>
  <c r="F339" i="1"/>
  <c r="H339" i="1"/>
  <c r="S340" i="1"/>
  <c r="K391" i="1"/>
  <c r="V392" i="1"/>
  <c r="E391" i="1"/>
  <c r="T394" i="1" l="1"/>
  <c r="I393" i="1"/>
  <c r="F340" i="1"/>
  <c r="Q341" i="1"/>
  <c r="J392" i="1"/>
  <c r="U393" i="1"/>
  <c r="E392" i="1"/>
  <c r="L393" i="1"/>
  <c r="W394" i="1"/>
  <c r="H340" i="1"/>
  <c r="S341" i="1"/>
  <c r="G340" i="1"/>
  <c r="R341" i="1"/>
  <c r="K340" i="1"/>
  <c r="V341" i="1"/>
  <c r="G393" i="1"/>
  <c r="R394" i="1"/>
  <c r="K392" i="1"/>
  <c r="V393" i="1"/>
  <c r="J340" i="1"/>
  <c r="U341" i="1"/>
  <c r="L340" i="1"/>
  <c r="W341" i="1"/>
  <c r="F392" i="1"/>
  <c r="Q393" i="1"/>
  <c r="E347" i="1"/>
  <c r="P348" i="1"/>
  <c r="M340" i="1"/>
  <c r="X341" i="1"/>
  <c r="M392" i="1"/>
  <c r="X393" i="1"/>
  <c r="H392" i="1"/>
  <c r="S393" i="1"/>
  <c r="I340" i="1"/>
  <c r="T341" i="1"/>
  <c r="I394" i="1" l="1"/>
  <c r="T395" i="1"/>
  <c r="Q342" i="1"/>
  <c r="F341" i="1"/>
  <c r="L341" i="1"/>
  <c r="W342" i="1"/>
  <c r="G341" i="1"/>
  <c r="R342" i="1"/>
  <c r="I341" i="1"/>
  <c r="T342" i="1"/>
  <c r="S394" i="1"/>
  <c r="H393" i="1"/>
  <c r="L394" i="1"/>
  <c r="W395" i="1"/>
  <c r="K393" i="1"/>
  <c r="V394" i="1"/>
  <c r="X342" i="1"/>
  <c r="M341" i="1"/>
  <c r="F393" i="1"/>
  <c r="Q394" i="1"/>
  <c r="H341" i="1"/>
  <c r="S342" i="1"/>
  <c r="J341" i="1"/>
  <c r="U342" i="1"/>
  <c r="M393" i="1"/>
  <c r="X394" i="1"/>
  <c r="E393" i="1"/>
  <c r="G394" i="1"/>
  <c r="R395" i="1"/>
  <c r="E348" i="1"/>
  <c r="P349" i="1"/>
  <c r="K341" i="1"/>
  <c r="V342" i="1"/>
  <c r="J393" i="1"/>
  <c r="U394" i="1"/>
  <c r="T396" i="1" l="1"/>
  <c r="I395" i="1"/>
  <c r="E394" i="1"/>
  <c r="J394" i="1"/>
  <c r="U395" i="1"/>
  <c r="J342" i="1"/>
  <c r="U343" i="1"/>
  <c r="I342" i="1"/>
  <c r="T343" i="1"/>
  <c r="M394" i="1"/>
  <c r="X395" i="1"/>
  <c r="H394" i="1"/>
  <c r="S395" i="1"/>
  <c r="H342" i="1"/>
  <c r="S343" i="1"/>
  <c r="M342" i="1"/>
  <c r="X343" i="1"/>
  <c r="K394" i="1"/>
  <c r="V395" i="1"/>
  <c r="F342" i="1"/>
  <c r="Q343" i="1"/>
  <c r="L395" i="1"/>
  <c r="W396" i="1"/>
  <c r="K342" i="1"/>
  <c r="V343" i="1"/>
  <c r="E349" i="1"/>
  <c r="P350" i="1"/>
  <c r="F394" i="1"/>
  <c r="Q395" i="1"/>
  <c r="R343" i="1"/>
  <c r="G342" i="1"/>
  <c r="G395" i="1"/>
  <c r="R396" i="1"/>
  <c r="L342" i="1"/>
  <c r="W343" i="1"/>
  <c r="T397" i="1" l="1"/>
  <c r="I396" i="1"/>
  <c r="L343" i="1"/>
  <c r="W344" i="1"/>
  <c r="G396" i="1"/>
  <c r="R397" i="1"/>
  <c r="K343" i="1"/>
  <c r="V344" i="1"/>
  <c r="L396" i="1"/>
  <c r="W397" i="1"/>
  <c r="M395" i="1"/>
  <c r="X396" i="1"/>
  <c r="T344" i="1"/>
  <c r="I343" i="1"/>
  <c r="F395" i="1"/>
  <c r="Q396" i="1"/>
  <c r="M343" i="1"/>
  <c r="X344" i="1"/>
  <c r="J343" i="1"/>
  <c r="U344" i="1"/>
  <c r="H343" i="1"/>
  <c r="S344" i="1"/>
  <c r="H395" i="1"/>
  <c r="S396" i="1"/>
  <c r="F343" i="1"/>
  <c r="Q344" i="1"/>
  <c r="K395" i="1"/>
  <c r="V396" i="1"/>
  <c r="G343" i="1"/>
  <c r="R344" i="1"/>
  <c r="P351" i="1"/>
  <c r="E350" i="1"/>
  <c r="J395" i="1"/>
  <c r="U396" i="1"/>
  <c r="E395" i="1"/>
  <c r="T398" i="1" l="1"/>
  <c r="I397" i="1"/>
  <c r="W345" i="1"/>
  <c r="L344" i="1"/>
  <c r="E396" i="1"/>
  <c r="M396" i="1"/>
  <c r="X397" i="1"/>
  <c r="V345" i="1"/>
  <c r="K344" i="1"/>
  <c r="K396" i="1"/>
  <c r="V397" i="1"/>
  <c r="F344" i="1"/>
  <c r="Q345" i="1"/>
  <c r="H396" i="1"/>
  <c r="S397" i="1"/>
  <c r="H344" i="1"/>
  <c r="S345" i="1"/>
  <c r="F396" i="1"/>
  <c r="Q397" i="1"/>
  <c r="I344" i="1"/>
  <c r="T345" i="1"/>
  <c r="J396" i="1"/>
  <c r="U397" i="1"/>
  <c r="L397" i="1"/>
  <c r="W398" i="1"/>
  <c r="J344" i="1"/>
  <c r="U345" i="1"/>
  <c r="P352" i="1"/>
  <c r="E351" i="1"/>
  <c r="R345" i="1"/>
  <c r="G344" i="1"/>
  <c r="M344" i="1"/>
  <c r="X345" i="1"/>
  <c r="G397" i="1"/>
  <c r="R398" i="1"/>
  <c r="I398" i="1" l="1"/>
  <c r="T399" i="1"/>
  <c r="J397" i="1"/>
  <c r="U398" i="1"/>
  <c r="I345" i="1"/>
  <c r="T346" i="1"/>
  <c r="L398" i="1"/>
  <c r="W399" i="1"/>
  <c r="F345" i="1"/>
  <c r="Q346" i="1"/>
  <c r="K397" i="1"/>
  <c r="V398" i="1"/>
  <c r="V346" i="1"/>
  <c r="K345" i="1"/>
  <c r="E352" i="1"/>
  <c r="P353" i="1"/>
  <c r="H397" i="1"/>
  <c r="S398" i="1"/>
  <c r="G398" i="1"/>
  <c r="R399" i="1"/>
  <c r="M345" i="1"/>
  <c r="X346" i="1"/>
  <c r="R346" i="1"/>
  <c r="G345" i="1"/>
  <c r="F397" i="1"/>
  <c r="Q398" i="1"/>
  <c r="M397" i="1"/>
  <c r="X398" i="1"/>
  <c r="J345" i="1"/>
  <c r="U346" i="1"/>
  <c r="S346" i="1"/>
  <c r="H345" i="1"/>
  <c r="E397" i="1"/>
  <c r="W346" i="1"/>
  <c r="L345" i="1"/>
  <c r="T400" i="1" l="1"/>
  <c r="I399" i="1"/>
  <c r="V347" i="1"/>
  <c r="K346" i="1"/>
  <c r="R347" i="1"/>
  <c r="G346" i="1"/>
  <c r="F398" i="1"/>
  <c r="Q399" i="1"/>
  <c r="K398" i="1"/>
  <c r="V399" i="1"/>
  <c r="M346" i="1"/>
  <c r="X347" i="1"/>
  <c r="L399" i="1"/>
  <c r="W400" i="1"/>
  <c r="U347" i="1"/>
  <c r="J346" i="1"/>
  <c r="L346" i="1"/>
  <c r="W347" i="1"/>
  <c r="E398" i="1"/>
  <c r="F346" i="1"/>
  <c r="Q347" i="1"/>
  <c r="G399" i="1"/>
  <c r="R400" i="1"/>
  <c r="H346" i="1"/>
  <c r="S347" i="1"/>
  <c r="H398" i="1"/>
  <c r="S399" i="1"/>
  <c r="I346" i="1"/>
  <c r="T347" i="1"/>
  <c r="M398" i="1"/>
  <c r="X399" i="1"/>
  <c r="E353" i="1"/>
  <c r="P354" i="1"/>
  <c r="J398" i="1"/>
  <c r="U399" i="1"/>
  <c r="I400" i="1" l="1"/>
  <c r="T401" i="1"/>
  <c r="G347" i="1"/>
  <c r="R348" i="1"/>
  <c r="J399" i="1"/>
  <c r="U400" i="1"/>
  <c r="P355" i="1"/>
  <c r="E354" i="1"/>
  <c r="M399" i="1"/>
  <c r="X400" i="1"/>
  <c r="L400" i="1"/>
  <c r="W401" i="1"/>
  <c r="M347" i="1"/>
  <c r="X348" i="1"/>
  <c r="E399" i="1"/>
  <c r="I347" i="1"/>
  <c r="T348" i="1"/>
  <c r="H347" i="1"/>
  <c r="S348" i="1"/>
  <c r="J347" i="1"/>
  <c r="U348" i="1"/>
  <c r="G400" i="1"/>
  <c r="R401" i="1"/>
  <c r="F347" i="1"/>
  <c r="Q348" i="1"/>
  <c r="K399" i="1"/>
  <c r="V400" i="1"/>
  <c r="W348" i="1"/>
  <c r="L347" i="1"/>
  <c r="F399" i="1"/>
  <c r="Q400" i="1"/>
  <c r="H399" i="1"/>
  <c r="S400" i="1"/>
  <c r="K347" i="1"/>
  <c r="V348" i="1"/>
  <c r="T402" i="1" l="1"/>
  <c r="I401" i="1"/>
  <c r="G348" i="1"/>
  <c r="R349" i="1"/>
  <c r="M348" i="1"/>
  <c r="X349" i="1"/>
  <c r="G401" i="1"/>
  <c r="R402" i="1"/>
  <c r="H400" i="1"/>
  <c r="S401" i="1"/>
  <c r="E400" i="1"/>
  <c r="K348" i="1"/>
  <c r="V349" i="1"/>
  <c r="J348" i="1"/>
  <c r="U349" i="1"/>
  <c r="F400" i="1"/>
  <c r="Q401" i="1"/>
  <c r="E355" i="1"/>
  <c r="P356" i="1"/>
  <c r="L348" i="1"/>
  <c r="W349" i="1"/>
  <c r="F348" i="1"/>
  <c r="Q349" i="1"/>
  <c r="L401" i="1"/>
  <c r="W402" i="1"/>
  <c r="M400" i="1"/>
  <c r="X401" i="1"/>
  <c r="H348" i="1"/>
  <c r="S349" i="1"/>
  <c r="I348" i="1"/>
  <c r="T349" i="1"/>
  <c r="J400" i="1"/>
  <c r="U401" i="1"/>
  <c r="K400" i="1"/>
  <c r="V401" i="1"/>
  <c r="T403" i="1" l="1"/>
  <c r="I402" i="1"/>
  <c r="F349" i="1"/>
  <c r="Q350" i="1"/>
  <c r="L349" i="1"/>
  <c r="W350" i="1"/>
  <c r="I349" i="1"/>
  <c r="T350" i="1"/>
  <c r="G349" i="1"/>
  <c r="R350" i="1"/>
  <c r="K349" i="1"/>
  <c r="V350" i="1"/>
  <c r="E401" i="1"/>
  <c r="H401" i="1"/>
  <c r="S402" i="1"/>
  <c r="Q402" i="1"/>
  <c r="F401" i="1"/>
  <c r="L402" i="1"/>
  <c r="W403" i="1"/>
  <c r="K401" i="1"/>
  <c r="V402" i="1"/>
  <c r="J401" i="1"/>
  <c r="U402" i="1"/>
  <c r="E356" i="1"/>
  <c r="P357" i="1"/>
  <c r="S350" i="1"/>
  <c r="H349" i="1"/>
  <c r="G402" i="1"/>
  <c r="R403" i="1"/>
  <c r="M401" i="1"/>
  <c r="X402" i="1"/>
  <c r="U350" i="1"/>
  <c r="J349" i="1"/>
  <c r="X350" i="1"/>
  <c r="M349" i="1"/>
  <c r="I403" i="1" l="1"/>
  <c r="T404" i="1"/>
  <c r="S351" i="1"/>
  <c r="H350" i="1"/>
  <c r="E402" i="1"/>
  <c r="U403" i="1"/>
  <c r="J402" i="1"/>
  <c r="X351" i="1"/>
  <c r="M350" i="1"/>
  <c r="M402" i="1"/>
  <c r="X403" i="1"/>
  <c r="L350" i="1"/>
  <c r="W351" i="1"/>
  <c r="K350" i="1"/>
  <c r="V351" i="1"/>
  <c r="K402" i="1"/>
  <c r="V403" i="1"/>
  <c r="J350" i="1"/>
  <c r="U351" i="1"/>
  <c r="L403" i="1"/>
  <c r="W404" i="1"/>
  <c r="G403" i="1"/>
  <c r="R404" i="1"/>
  <c r="P358" i="1"/>
  <c r="E357" i="1"/>
  <c r="R351" i="1"/>
  <c r="G350" i="1"/>
  <c r="I350" i="1"/>
  <c r="T351" i="1"/>
  <c r="F402" i="1"/>
  <c r="Q403" i="1"/>
  <c r="H402" i="1"/>
  <c r="S403" i="1"/>
  <c r="F350" i="1"/>
  <c r="Q351" i="1"/>
  <c r="I404" i="1" l="1"/>
  <c r="T405" i="1"/>
  <c r="H351" i="1"/>
  <c r="S352" i="1"/>
  <c r="L351" i="1"/>
  <c r="W352" i="1"/>
  <c r="L404" i="1"/>
  <c r="W405" i="1"/>
  <c r="Q352" i="1"/>
  <c r="F351" i="1"/>
  <c r="P359" i="1"/>
  <c r="E358" i="1"/>
  <c r="G404" i="1"/>
  <c r="R405" i="1"/>
  <c r="Q404" i="1"/>
  <c r="F403" i="1"/>
  <c r="I351" i="1"/>
  <c r="T352" i="1"/>
  <c r="J403" i="1"/>
  <c r="U404" i="1"/>
  <c r="G351" i="1"/>
  <c r="R352" i="1"/>
  <c r="K351" i="1"/>
  <c r="V352" i="1"/>
  <c r="H403" i="1"/>
  <c r="S404" i="1"/>
  <c r="M403" i="1"/>
  <c r="X404" i="1"/>
  <c r="X352" i="1"/>
  <c r="M351" i="1"/>
  <c r="J351" i="1"/>
  <c r="U352" i="1"/>
  <c r="K403" i="1"/>
  <c r="V404" i="1"/>
  <c r="E403" i="1"/>
  <c r="T406" i="1" l="1"/>
  <c r="I405" i="1"/>
  <c r="E404" i="1"/>
  <c r="P360" i="1"/>
  <c r="E359" i="1"/>
  <c r="G352" i="1"/>
  <c r="R353" i="1"/>
  <c r="U353" i="1"/>
  <c r="J352" i="1"/>
  <c r="G405" i="1"/>
  <c r="R406" i="1"/>
  <c r="K404" i="1"/>
  <c r="V405" i="1"/>
  <c r="F352" i="1"/>
  <c r="Q353" i="1"/>
  <c r="L405" i="1"/>
  <c r="W406" i="1"/>
  <c r="I352" i="1"/>
  <c r="T353" i="1"/>
  <c r="L352" i="1"/>
  <c r="W353" i="1"/>
  <c r="H404" i="1"/>
  <c r="S405" i="1"/>
  <c r="V353" i="1"/>
  <c r="K352" i="1"/>
  <c r="J404" i="1"/>
  <c r="U405" i="1"/>
  <c r="M352" i="1"/>
  <c r="X353" i="1"/>
  <c r="M404" i="1"/>
  <c r="X405" i="1"/>
  <c r="S353" i="1"/>
  <c r="H352" i="1"/>
  <c r="F404" i="1"/>
  <c r="Q405" i="1"/>
  <c r="I406" i="1" l="1"/>
  <c r="T407" i="1"/>
  <c r="M405" i="1"/>
  <c r="X406" i="1"/>
  <c r="G353" i="1"/>
  <c r="R354" i="1"/>
  <c r="L406" i="1"/>
  <c r="W407" i="1"/>
  <c r="E360" i="1"/>
  <c r="P361" i="1"/>
  <c r="F405" i="1"/>
  <c r="Q406" i="1"/>
  <c r="G406" i="1"/>
  <c r="R407" i="1"/>
  <c r="L353" i="1"/>
  <c r="W354" i="1"/>
  <c r="S354" i="1"/>
  <c r="H353" i="1"/>
  <c r="J353" i="1"/>
  <c r="U354" i="1"/>
  <c r="T354" i="1"/>
  <c r="I353" i="1"/>
  <c r="M353" i="1"/>
  <c r="X354" i="1"/>
  <c r="J405" i="1"/>
  <c r="U406" i="1"/>
  <c r="Q354" i="1"/>
  <c r="F353" i="1"/>
  <c r="E405" i="1"/>
  <c r="H405" i="1"/>
  <c r="S406" i="1"/>
  <c r="V406" i="1"/>
  <c r="K405" i="1"/>
  <c r="V354" i="1"/>
  <c r="K353" i="1"/>
  <c r="I407" i="1" l="1"/>
  <c r="T408" i="1"/>
  <c r="J406" i="1"/>
  <c r="U407" i="1"/>
  <c r="M354" i="1"/>
  <c r="X355" i="1"/>
  <c r="E361" i="1"/>
  <c r="P362" i="1"/>
  <c r="I354" i="1"/>
  <c r="T355" i="1"/>
  <c r="H406" i="1"/>
  <c r="S407" i="1"/>
  <c r="G407" i="1"/>
  <c r="R408" i="1"/>
  <c r="V355" i="1"/>
  <c r="K354" i="1"/>
  <c r="F406" i="1"/>
  <c r="Q407" i="1"/>
  <c r="K406" i="1"/>
  <c r="V407" i="1"/>
  <c r="U355" i="1"/>
  <c r="J354" i="1"/>
  <c r="L407" i="1"/>
  <c r="W408" i="1"/>
  <c r="E406" i="1"/>
  <c r="G354" i="1"/>
  <c r="R355" i="1"/>
  <c r="H354" i="1"/>
  <c r="S355" i="1"/>
  <c r="L354" i="1"/>
  <c r="W355" i="1"/>
  <c r="M406" i="1"/>
  <c r="X407" i="1"/>
  <c r="Q355" i="1"/>
  <c r="F354" i="1"/>
  <c r="T409" i="1" l="1"/>
  <c r="I408" i="1"/>
  <c r="E407" i="1"/>
  <c r="L408" i="1"/>
  <c r="W409" i="1"/>
  <c r="F355" i="1"/>
  <c r="Q356" i="1"/>
  <c r="J355" i="1"/>
  <c r="U356" i="1"/>
  <c r="K407" i="1"/>
  <c r="V408" i="1"/>
  <c r="H355" i="1"/>
  <c r="S356" i="1"/>
  <c r="P363" i="1"/>
  <c r="E362" i="1"/>
  <c r="G408" i="1"/>
  <c r="R409" i="1"/>
  <c r="H407" i="1"/>
  <c r="S408" i="1"/>
  <c r="T356" i="1"/>
  <c r="I355" i="1"/>
  <c r="F407" i="1"/>
  <c r="Q408" i="1"/>
  <c r="M407" i="1"/>
  <c r="X408" i="1"/>
  <c r="L355" i="1"/>
  <c r="W356" i="1"/>
  <c r="R356" i="1"/>
  <c r="G355" i="1"/>
  <c r="M355" i="1"/>
  <c r="X356" i="1"/>
  <c r="J407" i="1"/>
  <c r="U408" i="1"/>
  <c r="K355" i="1"/>
  <c r="V356" i="1"/>
  <c r="I409" i="1" l="1"/>
  <c r="T410" i="1"/>
  <c r="R357" i="1"/>
  <c r="G356" i="1"/>
  <c r="L356" i="1"/>
  <c r="W357" i="1"/>
  <c r="E408" i="1"/>
  <c r="M408" i="1"/>
  <c r="X409" i="1"/>
  <c r="F408" i="1"/>
  <c r="Q409" i="1"/>
  <c r="E363" i="1"/>
  <c r="P364" i="1"/>
  <c r="V357" i="1"/>
  <c r="K356" i="1"/>
  <c r="H356" i="1"/>
  <c r="S357" i="1"/>
  <c r="J408" i="1"/>
  <c r="U409" i="1"/>
  <c r="K408" i="1"/>
  <c r="V409" i="1"/>
  <c r="M356" i="1"/>
  <c r="X357" i="1"/>
  <c r="U357" i="1"/>
  <c r="J356" i="1"/>
  <c r="I356" i="1"/>
  <c r="T357" i="1"/>
  <c r="H408" i="1"/>
  <c r="S409" i="1"/>
  <c r="F356" i="1"/>
  <c r="Q357" i="1"/>
  <c r="G409" i="1"/>
  <c r="R410" i="1"/>
  <c r="L409" i="1"/>
  <c r="W410" i="1"/>
  <c r="I410" i="1" l="1"/>
  <c r="T411" i="1"/>
  <c r="E364" i="1"/>
  <c r="P365" i="1"/>
  <c r="F409" i="1"/>
  <c r="Q410" i="1"/>
  <c r="L410" i="1"/>
  <c r="W411" i="1"/>
  <c r="J357" i="1"/>
  <c r="U358" i="1"/>
  <c r="G410" i="1"/>
  <c r="R411" i="1"/>
  <c r="M357" i="1"/>
  <c r="X358" i="1"/>
  <c r="F357" i="1"/>
  <c r="Q358" i="1"/>
  <c r="K409" i="1"/>
  <c r="V410" i="1"/>
  <c r="M409" i="1"/>
  <c r="X410" i="1"/>
  <c r="H409" i="1"/>
  <c r="S410" i="1"/>
  <c r="J409" i="1"/>
  <c r="U410" i="1"/>
  <c r="E409" i="1"/>
  <c r="H357" i="1"/>
  <c r="S358" i="1"/>
  <c r="W358" i="1"/>
  <c r="L357" i="1"/>
  <c r="T358" i="1"/>
  <c r="I357" i="1"/>
  <c r="K357" i="1"/>
  <c r="V358" i="1"/>
  <c r="G357" i="1"/>
  <c r="R358" i="1"/>
  <c r="I411" i="1" l="1"/>
  <c r="T412" i="1"/>
  <c r="M358" i="1"/>
  <c r="X359" i="1"/>
  <c r="R359" i="1"/>
  <c r="G358" i="1"/>
  <c r="K358" i="1"/>
  <c r="V359" i="1"/>
  <c r="L411" i="1"/>
  <c r="W412" i="1"/>
  <c r="G411" i="1"/>
  <c r="R412" i="1"/>
  <c r="H410" i="1"/>
  <c r="S411" i="1"/>
  <c r="I358" i="1"/>
  <c r="T359" i="1"/>
  <c r="P366" i="1"/>
  <c r="E365" i="1"/>
  <c r="E410" i="1"/>
  <c r="J410" i="1"/>
  <c r="U411" i="1"/>
  <c r="J358" i="1"/>
  <c r="U359" i="1"/>
  <c r="M410" i="1"/>
  <c r="X411" i="1"/>
  <c r="K410" i="1"/>
  <c r="V411" i="1"/>
  <c r="W359" i="1"/>
  <c r="L358" i="1"/>
  <c r="H358" i="1"/>
  <c r="S359" i="1"/>
  <c r="F358" i="1"/>
  <c r="Q359" i="1"/>
  <c r="F410" i="1"/>
  <c r="Q411" i="1"/>
  <c r="I412" i="1" l="1"/>
  <c r="T413" i="1"/>
  <c r="P367" i="1"/>
  <c r="E366" i="1"/>
  <c r="I359" i="1"/>
  <c r="T360" i="1"/>
  <c r="F411" i="1"/>
  <c r="Q412" i="1"/>
  <c r="H411" i="1"/>
  <c r="S412" i="1"/>
  <c r="F359" i="1"/>
  <c r="Q360" i="1"/>
  <c r="G412" i="1"/>
  <c r="R413" i="1"/>
  <c r="H359" i="1"/>
  <c r="S360" i="1"/>
  <c r="L412" i="1"/>
  <c r="W413" i="1"/>
  <c r="V360" i="1"/>
  <c r="K359" i="1"/>
  <c r="G359" i="1"/>
  <c r="R360" i="1"/>
  <c r="X360" i="1"/>
  <c r="M359" i="1"/>
  <c r="M411" i="1"/>
  <c r="X412" i="1"/>
  <c r="J359" i="1"/>
  <c r="U360" i="1"/>
  <c r="J411" i="1"/>
  <c r="U412" i="1"/>
  <c r="E411" i="1"/>
  <c r="L359" i="1"/>
  <c r="W360" i="1"/>
  <c r="K411" i="1"/>
  <c r="V412" i="1"/>
  <c r="T414" i="1" l="1"/>
  <c r="I413" i="1"/>
  <c r="K412" i="1"/>
  <c r="V413" i="1"/>
  <c r="G360" i="1"/>
  <c r="R361" i="1"/>
  <c r="H360" i="1"/>
  <c r="S361" i="1"/>
  <c r="G413" i="1"/>
  <c r="R414" i="1"/>
  <c r="H412" i="1"/>
  <c r="S413" i="1"/>
  <c r="V361" i="1"/>
  <c r="K360" i="1"/>
  <c r="E367" i="1"/>
  <c r="P368" i="1"/>
  <c r="M412" i="1"/>
  <c r="X413" i="1"/>
  <c r="F360" i="1"/>
  <c r="Q361" i="1"/>
  <c r="M360" i="1"/>
  <c r="X361" i="1"/>
  <c r="L360" i="1"/>
  <c r="W361" i="1"/>
  <c r="E412" i="1"/>
  <c r="F412" i="1"/>
  <c r="Q413" i="1"/>
  <c r="J412" i="1"/>
  <c r="U413" i="1"/>
  <c r="L413" i="1"/>
  <c r="W414" i="1"/>
  <c r="I360" i="1"/>
  <c r="T361" i="1"/>
  <c r="J360" i="1"/>
  <c r="U361" i="1"/>
  <c r="I414" i="1" l="1"/>
  <c r="T415" i="1"/>
  <c r="K413" i="1"/>
  <c r="V414" i="1"/>
  <c r="J361" i="1"/>
  <c r="U362" i="1"/>
  <c r="I361" i="1"/>
  <c r="T362" i="1"/>
  <c r="E413" i="1"/>
  <c r="W362" i="1"/>
  <c r="L361" i="1"/>
  <c r="M361" i="1"/>
  <c r="X362" i="1"/>
  <c r="L414" i="1"/>
  <c r="W415" i="1"/>
  <c r="R415" i="1"/>
  <c r="G414" i="1"/>
  <c r="J413" i="1"/>
  <c r="U414" i="1"/>
  <c r="E368" i="1"/>
  <c r="P369" i="1"/>
  <c r="K361" i="1"/>
  <c r="V362" i="1"/>
  <c r="H413" i="1"/>
  <c r="S414" i="1"/>
  <c r="F361" i="1"/>
  <c r="Q362" i="1"/>
  <c r="H361" i="1"/>
  <c r="S362" i="1"/>
  <c r="F413" i="1"/>
  <c r="Q414" i="1"/>
  <c r="M413" i="1"/>
  <c r="X414" i="1"/>
  <c r="R362" i="1"/>
  <c r="G361" i="1"/>
  <c r="I415" i="1" l="1"/>
  <c r="T416" i="1"/>
  <c r="L415" i="1"/>
  <c r="W416" i="1"/>
  <c r="M362" i="1"/>
  <c r="X363" i="1"/>
  <c r="G415" i="1"/>
  <c r="R416" i="1"/>
  <c r="K414" i="1"/>
  <c r="V415" i="1"/>
  <c r="W363" i="1"/>
  <c r="L362" i="1"/>
  <c r="F414" i="1"/>
  <c r="Q415" i="1"/>
  <c r="E414" i="1"/>
  <c r="J414" i="1"/>
  <c r="U415" i="1"/>
  <c r="F362" i="1"/>
  <c r="Q363" i="1"/>
  <c r="H414" i="1"/>
  <c r="S415" i="1"/>
  <c r="G362" i="1"/>
  <c r="R363" i="1"/>
  <c r="M414" i="1"/>
  <c r="X415" i="1"/>
  <c r="K362" i="1"/>
  <c r="V363" i="1"/>
  <c r="P370" i="1"/>
  <c r="E369" i="1"/>
  <c r="H362" i="1"/>
  <c r="S363" i="1"/>
  <c r="I362" i="1"/>
  <c r="T363" i="1"/>
  <c r="J362" i="1"/>
  <c r="U363" i="1"/>
  <c r="I416" i="1" l="1"/>
  <c r="T417" i="1"/>
  <c r="K363" i="1"/>
  <c r="V364" i="1"/>
  <c r="L416" i="1"/>
  <c r="W417" i="1"/>
  <c r="J363" i="1"/>
  <c r="U364" i="1"/>
  <c r="H415" i="1"/>
  <c r="S416" i="1"/>
  <c r="F415" i="1"/>
  <c r="Q416" i="1"/>
  <c r="G363" i="1"/>
  <c r="R364" i="1"/>
  <c r="T364" i="1"/>
  <c r="I363" i="1"/>
  <c r="F363" i="1"/>
  <c r="Q364" i="1"/>
  <c r="P371" i="1"/>
  <c r="E370" i="1"/>
  <c r="E415" i="1"/>
  <c r="M415" i="1"/>
  <c r="X416" i="1"/>
  <c r="L363" i="1"/>
  <c r="W364" i="1"/>
  <c r="V416" i="1"/>
  <c r="K415" i="1"/>
  <c r="S364" i="1"/>
  <c r="H363" i="1"/>
  <c r="G416" i="1"/>
  <c r="R417" i="1"/>
  <c r="J415" i="1"/>
  <c r="U416" i="1"/>
  <c r="X364" i="1"/>
  <c r="M363" i="1"/>
  <c r="I417" i="1" l="1"/>
  <c r="T418" i="1"/>
  <c r="F416" i="1"/>
  <c r="Q417" i="1"/>
  <c r="M364" i="1"/>
  <c r="X365" i="1"/>
  <c r="J416" i="1"/>
  <c r="U417" i="1"/>
  <c r="R418" i="1"/>
  <c r="G417" i="1"/>
  <c r="H416" i="1"/>
  <c r="S417" i="1"/>
  <c r="P372" i="1"/>
  <c r="E371" i="1"/>
  <c r="F364" i="1"/>
  <c r="Q365" i="1"/>
  <c r="L417" i="1"/>
  <c r="W418" i="1"/>
  <c r="G364" i="1"/>
  <c r="R365" i="1"/>
  <c r="M416" i="1"/>
  <c r="X417" i="1"/>
  <c r="E416" i="1"/>
  <c r="U365" i="1"/>
  <c r="J364" i="1"/>
  <c r="H364" i="1"/>
  <c r="S365" i="1"/>
  <c r="K416" i="1"/>
  <c r="V417" i="1"/>
  <c r="W365" i="1"/>
  <c r="L364" i="1"/>
  <c r="V365" i="1"/>
  <c r="K364" i="1"/>
  <c r="I364" i="1"/>
  <c r="T365" i="1"/>
  <c r="I418" i="1" l="1"/>
  <c r="T419" i="1"/>
  <c r="E372" i="1"/>
  <c r="P373" i="1"/>
  <c r="E417" i="1"/>
  <c r="R366" i="1"/>
  <c r="G365" i="1"/>
  <c r="H417" i="1"/>
  <c r="S418" i="1"/>
  <c r="M417" i="1"/>
  <c r="X418" i="1"/>
  <c r="L365" i="1"/>
  <c r="W366" i="1"/>
  <c r="L418" i="1"/>
  <c r="W419" i="1"/>
  <c r="F417" i="1"/>
  <c r="Q418" i="1"/>
  <c r="U366" i="1"/>
  <c r="J365" i="1"/>
  <c r="T366" i="1"/>
  <c r="I365" i="1"/>
  <c r="K365" i="1"/>
  <c r="V366" i="1"/>
  <c r="G418" i="1"/>
  <c r="R419" i="1"/>
  <c r="J417" i="1"/>
  <c r="U418" i="1"/>
  <c r="K417" i="1"/>
  <c r="V418" i="1"/>
  <c r="M365" i="1"/>
  <c r="X366" i="1"/>
  <c r="H365" i="1"/>
  <c r="S366" i="1"/>
  <c r="F365" i="1"/>
  <c r="Q366" i="1"/>
  <c r="I419" i="1" l="1"/>
  <c r="T420" i="1"/>
  <c r="F366" i="1"/>
  <c r="Q367" i="1"/>
  <c r="E373" i="1"/>
  <c r="P374" i="1"/>
  <c r="G419" i="1"/>
  <c r="R420" i="1"/>
  <c r="K366" i="1"/>
  <c r="V367" i="1"/>
  <c r="S367" i="1"/>
  <c r="H366" i="1"/>
  <c r="H418" i="1"/>
  <c r="S419" i="1"/>
  <c r="I366" i="1"/>
  <c r="T367" i="1"/>
  <c r="M366" i="1"/>
  <c r="X367" i="1"/>
  <c r="L419" i="1"/>
  <c r="W420" i="1"/>
  <c r="W367" i="1"/>
  <c r="L366" i="1"/>
  <c r="M418" i="1"/>
  <c r="X419" i="1"/>
  <c r="J366" i="1"/>
  <c r="U367" i="1"/>
  <c r="G366" i="1"/>
  <c r="R367" i="1"/>
  <c r="K418" i="1"/>
  <c r="V419" i="1"/>
  <c r="F418" i="1"/>
  <c r="Q419" i="1"/>
  <c r="E418" i="1"/>
  <c r="J418" i="1"/>
  <c r="U419" i="1"/>
  <c r="T421" i="1" l="1"/>
  <c r="I420" i="1"/>
  <c r="J419" i="1"/>
  <c r="U420" i="1"/>
  <c r="G420" i="1"/>
  <c r="R421" i="1"/>
  <c r="K419" i="1"/>
  <c r="V420" i="1"/>
  <c r="U368" i="1"/>
  <c r="J367" i="1"/>
  <c r="H367" i="1"/>
  <c r="S368" i="1"/>
  <c r="V368" i="1"/>
  <c r="K367" i="1"/>
  <c r="L367" i="1"/>
  <c r="W368" i="1"/>
  <c r="F419" i="1"/>
  <c r="Q420" i="1"/>
  <c r="H419" i="1"/>
  <c r="S420" i="1"/>
  <c r="M419" i="1"/>
  <c r="X420" i="1"/>
  <c r="E419" i="1"/>
  <c r="L420" i="1"/>
  <c r="W421" i="1"/>
  <c r="M367" i="1"/>
  <c r="X368" i="1"/>
  <c r="E374" i="1"/>
  <c r="P375" i="1"/>
  <c r="R368" i="1"/>
  <c r="G367" i="1"/>
  <c r="I367" i="1"/>
  <c r="T368" i="1"/>
  <c r="F367" i="1"/>
  <c r="Q368" i="1"/>
  <c r="I421" i="1" l="1"/>
  <c r="T422" i="1"/>
  <c r="L421" i="1"/>
  <c r="W422" i="1"/>
  <c r="F368" i="1"/>
  <c r="Q369" i="1"/>
  <c r="I368" i="1"/>
  <c r="T369" i="1"/>
  <c r="H420" i="1"/>
  <c r="S421" i="1"/>
  <c r="E420" i="1"/>
  <c r="M420" i="1"/>
  <c r="X421" i="1"/>
  <c r="G368" i="1"/>
  <c r="R369" i="1"/>
  <c r="V369" i="1"/>
  <c r="K368" i="1"/>
  <c r="S369" i="1"/>
  <c r="H368" i="1"/>
  <c r="U369" i="1"/>
  <c r="J368" i="1"/>
  <c r="K420" i="1"/>
  <c r="V421" i="1"/>
  <c r="E375" i="1"/>
  <c r="P376" i="1"/>
  <c r="F420" i="1"/>
  <c r="Q421" i="1"/>
  <c r="G421" i="1"/>
  <c r="R422" i="1"/>
  <c r="M368" i="1"/>
  <c r="X369" i="1"/>
  <c r="W369" i="1"/>
  <c r="L368" i="1"/>
  <c r="J420" i="1"/>
  <c r="U421" i="1"/>
  <c r="T423" i="1" l="1"/>
  <c r="I422" i="1"/>
  <c r="M421" i="1"/>
  <c r="X422" i="1"/>
  <c r="K421" i="1"/>
  <c r="V422" i="1"/>
  <c r="E421" i="1"/>
  <c r="U370" i="1"/>
  <c r="J369" i="1"/>
  <c r="M369" i="1"/>
  <c r="X370" i="1"/>
  <c r="H421" i="1"/>
  <c r="S422" i="1"/>
  <c r="S370" i="1"/>
  <c r="H369" i="1"/>
  <c r="I369" i="1"/>
  <c r="T370" i="1"/>
  <c r="L422" i="1"/>
  <c r="W423" i="1"/>
  <c r="J421" i="1"/>
  <c r="U422" i="1"/>
  <c r="L369" i="1"/>
  <c r="W370" i="1"/>
  <c r="G422" i="1"/>
  <c r="R423" i="1"/>
  <c r="V370" i="1"/>
  <c r="K369" i="1"/>
  <c r="F421" i="1"/>
  <c r="Q422" i="1"/>
  <c r="R370" i="1"/>
  <c r="G369" i="1"/>
  <c r="F369" i="1"/>
  <c r="Q370" i="1"/>
  <c r="E376" i="1"/>
  <c r="P377" i="1"/>
  <c r="I423" i="1" l="1"/>
  <c r="T424" i="1"/>
  <c r="H370" i="1"/>
  <c r="S371" i="1"/>
  <c r="G423" i="1"/>
  <c r="R424" i="1"/>
  <c r="E377" i="1"/>
  <c r="P378" i="1"/>
  <c r="J370" i="1"/>
  <c r="U371" i="1"/>
  <c r="I370" i="1"/>
  <c r="T371" i="1"/>
  <c r="K370" i="1"/>
  <c r="V371" i="1"/>
  <c r="M422" i="1"/>
  <c r="X423" i="1"/>
  <c r="W371" i="1"/>
  <c r="L370" i="1"/>
  <c r="F370" i="1"/>
  <c r="Q371" i="1"/>
  <c r="F422" i="1"/>
  <c r="Q423" i="1"/>
  <c r="H422" i="1"/>
  <c r="S423" i="1"/>
  <c r="M370" i="1"/>
  <c r="X371" i="1"/>
  <c r="U423" i="1"/>
  <c r="J422" i="1"/>
  <c r="L423" i="1"/>
  <c r="W424" i="1"/>
  <c r="R371" i="1"/>
  <c r="G370" i="1"/>
  <c r="E422" i="1"/>
  <c r="K422" i="1"/>
  <c r="V423" i="1"/>
  <c r="T425" i="1" l="1"/>
  <c r="I424" i="1"/>
  <c r="H423" i="1"/>
  <c r="S424" i="1"/>
  <c r="F423" i="1"/>
  <c r="Q424" i="1"/>
  <c r="R372" i="1"/>
  <c r="G371" i="1"/>
  <c r="V372" i="1"/>
  <c r="K371" i="1"/>
  <c r="K423" i="1"/>
  <c r="V424" i="1"/>
  <c r="U372" i="1"/>
  <c r="J371" i="1"/>
  <c r="W372" i="1"/>
  <c r="L371" i="1"/>
  <c r="M371" i="1"/>
  <c r="X372" i="1"/>
  <c r="H371" i="1"/>
  <c r="S372" i="1"/>
  <c r="I371" i="1"/>
  <c r="T372" i="1"/>
  <c r="E423" i="1"/>
  <c r="F371" i="1"/>
  <c r="Q372" i="1"/>
  <c r="L424" i="1"/>
  <c r="W425" i="1"/>
  <c r="P379" i="1"/>
  <c r="E378" i="1"/>
  <c r="M423" i="1"/>
  <c r="X424" i="1"/>
  <c r="G424" i="1"/>
  <c r="R425" i="1"/>
  <c r="J423" i="1"/>
  <c r="U424" i="1"/>
  <c r="I425" i="1" l="1"/>
  <c r="T426" i="1"/>
  <c r="H424" i="1"/>
  <c r="S425" i="1"/>
  <c r="L372" i="1"/>
  <c r="W373" i="1"/>
  <c r="G425" i="1"/>
  <c r="R426" i="1"/>
  <c r="Q373" i="1"/>
  <c r="F372" i="1"/>
  <c r="J424" i="1"/>
  <c r="U425" i="1"/>
  <c r="K424" i="1"/>
  <c r="V425" i="1"/>
  <c r="K372" i="1"/>
  <c r="V373" i="1"/>
  <c r="E379" i="1"/>
  <c r="P380" i="1"/>
  <c r="U373" i="1"/>
  <c r="J372" i="1"/>
  <c r="E424" i="1"/>
  <c r="M424" i="1"/>
  <c r="X425" i="1"/>
  <c r="I372" i="1"/>
  <c r="T373" i="1"/>
  <c r="S373" i="1"/>
  <c r="H372" i="1"/>
  <c r="G372" i="1"/>
  <c r="R373" i="1"/>
  <c r="L425" i="1"/>
  <c r="W426" i="1"/>
  <c r="M372" i="1"/>
  <c r="X373" i="1"/>
  <c r="F424" i="1"/>
  <c r="Q425" i="1"/>
  <c r="I426" i="1" l="1"/>
  <c r="T427" i="1"/>
  <c r="H373" i="1"/>
  <c r="S374" i="1"/>
  <c r="K425" i="1"/>
  <c r="V426" i="1"/>
  <c r="J425" i="1"/>
  <c r="U426" i="1"/>
  <c r="L426" i="1"/>
  <c r="W427" i="1"/>
  <c r="G373" i="1"/>
  <c r="R374" i="1"/>
  <c r="H425" i="1"/>
  <c r="S426" i="1"/>
  <c r="M425" i="1"/>
  <c r="X426" i="1"/>
  <c r="E425" i="1"/>
  <c r="F373" i="1"/>
  <c r="Q374" i="1"/>
  <c r="G426" i="1"/>
  <c r="R427" i="1"/>
  <c r="I373" i="1"/>
  <c r="T374" i="1"/>
  <c r="F425" i="1"/>
  <c r="Q426" i="1"/>
  <c r="M373" i="1"/>
  <c r="X374" i="1"/>
  <c r="J373" i="1"/>
  <c r="U374" i="1"/>
  <c r="P381" i="1"/>
  <c r="E380" i="1"/>
  <c r="V374" i="1"/>
  <c r="K373" i="1"/>
  <c r="L373" i="1"/>
  <c r="W374" i="1"/>
  <c r="T428" i="1" l="1"/>
  <c r="I427" i="1"/>
  <c r="M426" i="1"/>
  <c r="X427" i="1"/>
  <c r="F426" i="1"/>
  <c r="Q427" i="1"/>
  <c r="H426" i="1"/>
  <c r="S427" i="1"/>
  <c r="I374" i="1"/>
  <c r="T375" i="1"/>
  <c r="L427" i="1"/>
  <c r="W428" i="1"/>
  <c r="F374" i="1"/>
  <c r="Q375" i="1"/>
  <c r="H374" i="1"/>
  <c r="S375" i="1"/>
  <c r="W375" i="1"/>
  <c r="L374" i="1"/>
  <c r="G374" i="1"/>
  <c r="R375" i="1"/>
  <c r="V375" i="1"/>
  <c r="K374" i="1"/>
  <c r="G427" i="1"/>
  <c r="R428" i="1"/>
  <c r="J426" i="1"/>
  <c r="U427" i="1"/>
  <c r="P382" i="1"/>
  <c r="E381" i="1"/>
  <c r="J374" i="1"/>
  <c r="U375" i="1"/>
  <c r="E426" i="1"/>
  <c r="V427" i="1"/>
  <c r="K426" i="1"/>
  <c r="X375" i="1"/>
  <c r="M374" i="1"/>
  <c r="T429" i="1" l="1"/>
  <c r="I428" i="1"/>
  <c r="X376" i="1"/>
  <c r="M375" i="1"/>
  <c r="T376" i="1"/>
  <c r="I375" i="1"/>
  <c r="J375" i="1"/>
  <c r="U376" i="1"/>
  <c r="S376" i="1"/>
  <c r="H375" i="1"/>
  <c r="G428" i="1"/>
  <c r="R429" i="1"/>
  <c r="W429" i="1"/>
  <c r="L428" i="1"/>
  <c r="K427" i="1"/>
  <c r="V428" i="1"/>
  <c r="E427" i="1"/>
  <c r="W376" i="1"/>
  <c r="L375" i="1"/>
  <c r="J427" i="1"/>
  <c r="U428" i="1"/>
  <c r="Q376" i="1"/>
  <c r="F375" i="1"/>
  <c r="V376" i="1"/>
  <c r="K375" i="1"/>
  <c r="G375" i="1"/>
  <c r="R376" i="1"/>
  <c r="H427" i="1"/>
  <c r="S428" i="1"/>
  <c r="F427" i="1"/>
  <c r="Q428" i="1"/>
  <c r="P383" i="1"/>
  <c r="E382" i="1"/>
  <c r="M427" i="1"/>
  <c r="X428" i="1"/>
  <c r="T430" i="1" l="1"/>
  <c r="I429" i="1"/>
  <c r="M428" i="1"/>
  <c r="X429" i="1"/>
  <c r="G429" i="1"/>
  <c r="R430" i="1"/>
  <c r="Q377" i="1"/>
  <c r="F376" i="1"/>
  <c r="F428" i="1"/>
  <c r="Q429" i="1"/>
  <c r="U377" i="1"/>
  <c r="J376" i="1"/>
  <c r="V377" i="1"/>
  <c r="K376" i="1"/>
  <c r="L429" i="1"/>
  <c r="W430" i="1"/>
  <c r="E383" i="1"/>
  <c r="P384" i="1"/>
  <c r="J428" i="1"/>
  <c r="U429" i="1"/>
  <c r="S377" i="1"/>
  <c r="H376" i="1"/>
  <c r="H428" i="1"/>
  <c r="S429" i="1"/>
  <c r="W377" i="1"/>
  <c r="L376" i="1"/>
  <c r="G376" i="1"/>
  <c r="R377" i="1"/>
  <c r="E428" i="1"/>
  <c r="I376" i="1"/>
  <c r="T377" i="1"/>
  <c r="K428" i="1"/>
  <c r="V429" i="1"/>
  <c r="X377" i="1"/>
  <c r="M376" i="1"/>
  <c r="I430" i="1" l="1"/>
  <c r="T431" i="1"/>
  <c r="K429" i="1"/>
  <c r="V430" i="1"/>
  <c r="H377" i="1"/>
  <c r="S378" i="1"/>
  <c r="I377" i="1"/>
  <c r="T378" i="1"/>
  <c r="F429" i="1"/>
  <c r="Q430" i="1"/>
  <c r="H429" i="1"/>
  <c r="S430" i="1"/>
  <c r="M377" i="1"/>
  <c r="X378" i="1"/>
  <c r="K377" i="1"/>
  <c r="V378" i="1"/>
  <c r="U378" i="1"/>
  <c r="J377" i="1"/>
  <c r="J429" i="1"/>
  <c r="U430" i="1"/>
  <c r="E429" i="1"/>
  <c r="P385" i="1"/>
  <c r="E385" i="1" s="1"/>
  <c r="E384" i="1"/>
  <c r="Q378" i="1"/>
  <c r="F377" i="1"/>
  <c r="G377" i="1"/>
  <c r="R378" i="1"/>
  <c r="L430" i="1"/>
  <c r="W431" i="1"/>
  <c r="G430" i="1"/>
  <c r="R431" i="1"/>
  <c r="M429" i="1"/>
  <c r="X430" i="1"/>
  <c r="W378" i="1"/>
  <c r="L377" i="1"/>
  <c r="I431" i="1" l="1"/>
  <c r="T432" i="1"/>
  <c r="H430" i="1"/>
  <c r="S431" i="1"/>
  <c r="L378" i="1"/>
  <c r="W379" i="1"/>
  <c r="X431" i="1"/>
  <c r="M430" i="1"/>
  <c r="J430" i="1"/>
  <c r="U431" i="1"/>
  <c r="E430" i="1"/>
  <c r="G431" i="1"/>
  <c r="R432" i="1"/>
  <c r="I378" i="1"/>
  <c r="T379" i="1"/>
  <c r="J378" i="1"/>
  <c r="U379" i="1"/>
  <c r="R379" i="1"/>
  <c r="G378" i="1"/>
  <c r="V379" i="1"/>
  <c r="K378" i="1"/>
  <c r="S379" i="1"/>
  <c r="H378" i="1"/>
  <c r="F430" i="1"/>
  <c r="Q431" i="1"/>
  <c r="L431" i="1"/>
  <c r="W432" i="1"/>
  <c r="M378" i="1"/>
  <c r="X379" i="1"/>
  <c r="K430" i="1"/>
  <c r="V431" i="1"/>
  <c r="F378" i="1"/>
  <c r="Q379" i="1"/>
  <c r="I432" i="1" l="1"/>
  <c r="T433" i="1"/>
  <c r="H431" i="1"/>
  <c r="S432" i="1"/>
  <c r="R433" i="1"/>
  <c r="G432" i="1"/>
  <c r="H379" i="1"/>
  <c r="S380" i="1"/>
  <c r="J431" i="1"/>
  <c r="U432" i="1"/>
  <c r="F431" i="1"/>
  <c r="Q432" i="1"/>
  <c r="E431" i="1"/>
  <c r="K431" i="1"/>
  <c r="V432" i="1"/>
  <c r="K379" i="1"/>
  <c r="V380" i="1"/>
  <c r="M379" i="1"/>
  <c r="X380" i="1"/>
  <c r="M431" i="1"/>
  <c r="X432" i="1"/>
  <c r="T380" i="1"/>
  <c r="I379" i="1"/>
  <c r="F379" i="1"/>
  <c r="Q380" i="1"/>
  <c r="G379" i="1"/>
  <c r="R380" i="1"/>
  <c r="W433" i="1"/>
  <c r="L432" i="1"/>
  <c r="J379" i="1"/>
  <c r="U380" i="1"/>
  <c r="L379" i="1"/>
  <c r="W380" i="1"/>
  <c r="I433" i="1" l="1"/>
  <c r="T434" i="1"/>
  <c r="F380" i="1"/>
  <c r="Q381" i="1"/>
  <c r="I380" i="1"/>
  <c r="T381" i="1"/>
  <c r="J432" i="1"/>
  <c r="U433" i="1"/>
  <c r="M380" i="1"/>
  <c r="X381" i="1"/>
  <c r="H432" i="1"/>
  <c r="S433" i="1"/>
  <c r="M432" i="1"/>
  <c r="X433" i="1"/>
  <c r="U381" i="1"/>
  <c r="J380" i="1"/>
  <c r="L433" i="1"/>
  <c r="W434" i="1"/>
  <c r="E432" i="1"/>
  <c r="F432" i="1"/>
  <c r="Q433" i="1"/>
  <c r="W381" i="1"/>
  <c r="L380" i="1"/>
  <c r="H380" i="1"/>
  <c r="S381" i="1"/>
  <c r="K380" i="1"/>
  <c r="V381" i="1"/>
  <c r="G433" i="1"/>
  <c r="R434" i="1"/>
  <c r="R381" i="1"/>
  <c r="G380" i="1"/>
  <c r="K432" i="1"/>
  <c r="V433" i="1"/>
  <c r="T435" i="1" l="1"/>
  <c r="I434" i="1"/>
  <c r="S382" i="1"/>
  <c r="H381" i="1"/>
  <c r="H433" i="1"/>
  <c r="S434" i="1"/>
  <c r="W382" i="1"/>
  <c r="L381" i="1"/>
  <c r="K433" i="1"/>
  <c r="V434" i="1"/>
  <c r="E433" i="1"/>
  <c r="J433" i="1"/>
  <c r="U434" i="1"/>
  <c r="V382" i="1"/>
  <c r="K381" i="1"/>
  <c r="M433" i="1"/>
  <c r="X434" i="1"/>
  <c r="F433" i="1"/>
  <c r="Q434" i="1"/>
  <c r="X382" i="1"/>
  <c r="M381" i="1"/>
  <c r="G381" i="1"/>
  <c r="R382" i="1"/>
  <c r="G434" i="1"/>
  <c r="R435" i="1"/>
  <c r="L434" i="1"/>
  <c r="W435" i="1"/>
  <c r="I381" i="1"/>
  <c r="T382" i="1"/>
  <c r="F381" i="1"/>
  <c r="Q382" i="1"/>
  <c r="U382" i="1"/>
  <c r="J381" i="1"/>
  <c r="T436" i="1" l="1"/>
  <c r="I435" i="1"/>
  <c r="E434" i="1"/>
  <c r="F382" i="1"/>
  <c r="Q383" i="1"/>
  <c r="I382" i="1"/>
  <c r="T383" i="1"/>
  <c r="L382" i="1"/>
  <c r="W383" i="1"/>
  <c r="G382" i="1"/>
  <c r="R383" i="1"/>
  <c r="M382" i="1"/>
  <c r="X383" i="1"/>
  <c r="K434" i="1"/>
  <c r="V435" i="1"/>
  <c r="W436" i="1"/>
  <c r="L435" i="1"/>
  <c r="M434" i="1"/>
  <c r="X435" i="1"/>
  <c r="H434" i="1"/>
  <c r="S435" i="1"/>
  <c r="J434" i="1"/>
  <c r="U435" i="1"/>
  <c r="U383" i="1"/>
  <c r="J382" i="1"/>
  <c r="F434" i="1"/>
  <c r="Q435" i="1"/>
  <c r="G435" i="1"/>
  <c r="R436" i="1"/>
  <c r="K382" i="1"/>
  <c r="V383" i="1"/>
  <c r="H382" i="1"/>
  <c r="S383" i="1"/>
  <c r="I436" i="1" l="1"/>
  <c r="T437" i="1"/>
  <c r="H435" i="1"/>
  <c r="S436" i="1"/>
  <c r="M435" i="1"/>
  <c r="X436" i="1"/>
  <c r="T384" i="1"/>
  <c r="I383" i="1"/>
  <c r="K435" i="1"/>
  <c r="V436" i="1"/>
  <c r="J383" i="1"/>
  <c r="U384" i="1"/>
  <c r="U436" i="1"/>
  <c r="J435" i="1"/>
  <c r="G383" i="1"/>
  <c r="R384" i="1"/>
  <c r="E435" i="1"/>
  <c r="X384" i="1"/>
  <c r="M383" i="1"/>
  <c r="H383" i="1"/>
  <c r="S384" i="1"/>
  <c r="K383" i="1"/>
  <c r="V384" i="1"/>
  <c r="L383" i="1"/>
  <c r="W384" i="1"/>
  <c r="G436" i="1"/>
  <c r="R437" i="1"/>
  <c r="L436" i="1"/>
  <c r="W437" i="1"/>
  <c r="F435" i="1"/>
  <c r="Q436" i="1"/>
  <c r="Q384" i="1"/>
  <c r="F383" i="1"/>
  <c r="T438" i="1" l="1"/>
  <c r="I437" i="1"/>
  <c r="H436" i="1"/>
  <c r="S437" i="1"/>
  <c r="F384" i="1"/>
  <c r="Q385" i="1"/>
  <c r="F385" i="1" s="1"/>
  <c r="G437" i="1"/>
  <c r="R438" i="1"/>
  <c r="J384" i="1"/>
  <c r="U385" i="1"/>
  <c r="J385" i="1" s="1"/>
  <c r="K436" i="1"/>
  <c r="V437" i="1"/>
  <c r="F436" i="1"/>
  <c r="Q437" i="1"/>
  <c r="M384" i="1"/>
  <c r="X385" i="1"/>
  <c r="M385" i="1" s="1"/>
  <c r="T385" i="1"/>
  <c r="I385" i="1" s="1"/>
  <c r="I384" i="1"/>
  <c r="G384" i="1"/>
  <c r="R385" i="1"/>
  <c r="G385" i="1" s="1"/>
  <c r="L384" i="1"/>
  <c r="W385" i="1"/>
  <c r="L385" i="1" s="1"/>
  <c r="J436" i="1"/>
  <c r="U437" i="1"/>
  <c r="V385" i="1"/>
  <c r="K385" i="1" s="1"/>
  <c r="K384" i="1"/>
  <c r="S385" i="1"/>
  <c r="H385" i="1" s="1"/>
  <c r="H384" i="1"/>
  <c r="L437" i="1"/>
  <c r="W438" i="1"/>
  <c r="E436" i="1"/>
  <c r="M436" i="1"/>
  <c r="X437" i="1"/>
  <c r="I438" i="1" l="1"/>
  <c r="T439" i="1"/>
  <c r="F437" i="1"/>
  <c r="Q438" i="1"/>
  <c r="V438" i="1"/>
  <c r="K437" i="1"/>
  <c r="E437" i="1"/>
  <c r="J437" i="1"/>
  <c r="U438" i="1"/>
  <c r="M437" i="1"/>
  <c r="X438" i="1"/>
  <c r="L438" i="1"/>
  <c r="W439" i="1"/>
  <c r="H437" i="1"/>
  <c r="S438" i="1"/>
  <c r="G438" i="1"/>
  <c r="R439" i="1"/>
  <c r="I439" i="1" l="1"/>
  <c r="T440" i="1"/>
  <c r="L439" i="1"/>
  <c r="W440" i="1"/>
  <c r="J438" i="1"/>
  <c r="U439" i="1"/>
  <c r="K438" i="1"/>
  <c r="V439" i="1"/>
  <c r="F438" i="1"/>
  <c r="Q439" i="1"/>
  <c r="M438" i="1"/>
  <c r="X439" i="1"/>
  <c r="G439" i="1"/>
  <c r="R440" i="1"/>
  <c r="E438" i="1"/>
  <c r="H438" i="1"/>
  <c r="S439" i="1"/>
  <c r="T441" i="1" l="1"/>
  <c r="I440" i="1"/>
  <c r="M439" i="1"/>
  <c r="X440" i="1"/>
  <c r="F439" i="1"/>
  <c r="Q440" i="1"/>
  <c r="H439" i="1"/>
  <c r="S440" i="1"/>
  <c r="E439" i="1"/>
  <c r="J439" i="1"/>
  <c r="U440" i="1"/>
  <c r="K439" i="1"/>
  <c r="V440" i="1"/>
  <c r="G440" i="1"/>
  <c r="R441" i="1"/>
  <c r="L440" i="1"/>
  <c r="W441" i="1"/>
  <c r="T442" i="1" l="1"/>
  <c r="I441" i="1"/>
  <c r="K440" i="1"/>
  <c r="V441" i="1"/>
  <c r="E440" i="1"/>
  <c r="U441" i="1"/>
  <c r="J440" i="1"/>
  <c r="H440" i="1"/>
  <c r="S441" i="1"/>
  <c r="L441" i="1"/>
  <c r="W442" i="1"/>
  <c r="F440" i="1"/>
  <c r="Q441" i="1"/>
  <c r="G441" i="1"/>
  <c r="R442" i="1"/>
  <c r="M440" i="1"/>
  <c r="X441" i="1"/>
  <c r="T443" i="1" l="1"/>
  <c r="I442" i="1"/>
  <c r="S442" i="1"/>
  <c r="H441" i="1"/>
  <c r="M441" i="1"/>
  <c r="X442" i="1"/>
  <c r="G442" i="1"/>
  <c r="R443" i="1"/>
  <c r="L442" i="1"/>
  <c r="W443" i="1"/>
  <c r="J441" i="1"/>
  <c r="U442" i="1"/>
  <c r="E441" i="1"/>
  <c r="F441" i="1"/>
  <c r="Q442" i="1"/>
  <c r="K441" i="1"/>
  <c r="V442" i="1"/>
  <c r="I443" i="1" l="1"/>
  <c r="T444" i="1"/>
  <c r="U443" i="1"/>
  <c r="J442" i="1"/>
  <c r="L443" i="1"/>
  <c r="W444" i="1"/>
  <c r="K442" i="1"/>
  <c r="V443" i="1"/>
  <c r="G443" i="1"/>
  <c r="R444" i="1"/>
  <c r="F442" i="1"/>
  <c r="Q443" i="1"/>
  <c r="M442" i="1"/>
  <c r="X443" i="1"/>
  <c r="E442" i="1"/>
  <c r="H442" i="1"/>
  <c r="S443" i="1"/>
  <c r="I444" i="1" l="1"/>
  <c r="T445" i="1"/>
  <c r="G444" i="1"/>
  <c r="R445" i="1"/>
  <c r="K443" i="1"/>
  <c r="V444" i="1"/>
  <c r="H443" i="1"/>
  <c r="S444" i="1"/>
  <c r="L444" i="1"/>
  <c r="W445" i="1"/>
  <c r="M443" i="1"/>
  <c r="X444" i="1"/>
  <c r="F443" i="1"/>
  <c r="Q444" i="1"/>
  <c r="E443" i="1"/>
  <c r="J443" i="1"/>
  <c r="U444" i="1"/>
  <c r="I445" i="1" l="1"/>
  <c r="T446" i="1"/>
  <c r="M444" i="1"/>
  <c r="X445" i="1"/>
  <c r="K444" i="1"/>
  <c r="V445" i="1"/>
  <c r="F444" i="1"/>
  <c r="Q445" i="1"/>
  <c r="L445" i="1"/>
  <c r="W446" i="1"/>
  <c r="J444" i="1"/>
  <c r="U445" i="1"/>
  <c r="H444" i="1"/>
  <c r="S445" i="1"/>
  <c r="E444" i="1"/>
  <c r="G445" i="1"/>
  <c r="R446" i="1"/>
  <c r="I446" i="1" l="1"/>
  <c r="T447" i="1"/>
  <c r="H445" i="1"/>
  <c r="S446" i="1"/>
  <c r="J445" i="1"/>
  <c r="U446" i="1"/>
  <c r="L446" i="1"/>
  <c r="W447" i="1"/>
  <c r="G446" i="1"/>
  <c r="R447" i="1"/>
  <c r="M445" i="1"/>
  <c r="X446" i="1"/>
  <c r="F445" i="1"/>
  <c r="Q446" i="1"/>
  <c r="K445" i="1"/>
  <c r="V446" i="1"/>
  <c r="E445" i="1"/>
  <c r="T448" i="1" l="1"/>
  <c r="I447" i="1"/>
  <c r="M446" i="1"/>
  <c r="X447" i="1"/>
  <c r="G447" i="1"/>
  <c r="R448" i="1"/>
  <c r="E446" i="1"/>
  <c r="L447" i="1"/>
  <c r="W448" i="1"/>
  <c r="K446" i="1"/>
  <c r="V447" i="1"/>
  <c r="J446" i="1"/>
  <c r="U447" i="1"/>
  <c r="F446" i="1"/>
  <c r="Q447" i="1"/>
  <c r="H446" i="1"/>
  <c r="S447" i="1"/>
  <c r="I448" i="1" l="1"/>
  <c r="T449" i="1"/>
  <c r="K447" i="1"/>
  <c r="V448" i="1"/>
  <c r="L448" i="1"/>
  <c r="W449" i="1"/>
  <c r="G448" i="1"/>
  <c r="R449" i="1"/>
  <c r="F447" i="1"/>
  <c r="Q448" i="1"/>
  <c r="E447" i="1"/>
  <c r="H447" i="1"/>
  <c r="S448" i="1"/>
  <c r="U448" i="1"/>
  <c r="J447" i="1"/>
  <c r="M447" i="1"/>
  <c r="X448" i="1"/>
  <c r="I449" i="1" l="1"/>
  <c r="T450" i="1"/>
  <c r="H448" i="1"/>
  <c r="S449" i="1"/>
  <c r="E448" i="1"/>
  <c r="F448" i="1"/>
  <c r="Q449" i="1"/>
  <c r="M448" i="1"/>
  <c r="X449" i="1"/>
  <c r="G449" i="1"/>
  <c r="R450" i="1"/>
  <c r="L449" i="1"/>
  <c r="W450" i="1"/>
  <c r="J448" i="1"/>
  <c r="U449" i="1"/>
  <c r="K448" i="1"/>
  <c r="V449" i="1"/>
  <c r="T451" i="1" l="1"/>
  <c r="I450" i="1"/>
  <c r="L450" i="1"/>
  <c r="W451" i="1"/>
  <c r="G450" i="1"/>
  <c r="R451" i="1"/>
  <c r="M449" i="1"/>
  <c r="X450" i="1"/>
  <c r="F449" i="1"/>
  <c r="Q450" i="1"/>
  <c r="K449" i="1"/>
  <c r="V450" i="1"/>
  <c r="E449" i="1"/>
  <c r="J449" i="1"/>
  <c r="U450" i="1"/>
  <c r="H449" i="1"/>
  <c r="S450" i="1"/>
  <c r="T452" i="1" l="1"/>
  <c r="I451" i="1"/>
  <c r="K450" i="1"/>
  <c r="V451" i="1"/>
  <c r="F450" i="1"/>
  <c r="Q451" i="1"/>
  <c r="H450" i="1"/>
  <c r="S451" i="1"/>
  <c r="M450" i="1"/>
  <c r="X451" i="1"/>
  <c r="J450" i="1"/>
  <c r="U451" i="1"/>
  <c r="G451" i="1"/>
  <c r="R452" i="1"/>
  <c r="E450" i="1"/>
  <c r="L451" i="1"/>
  <c r="W452" i="1"/>
  <c r="T453" i="1" l="1"/>
  <c r="I452" i="1"/>
  <c r="L452" i="1"/>
  <c r="W453" i="1"/>
  <c r="F451" i="1"/>
  <c r="Q452" i="1"/>
  <c r="E451" i="1"/>
  <c r="J451" i="1"/>
  <c r="U452" i="1"/>
  <c r="M451" i="1"/>
  <c r="X452" i="1"/>
  <c r="H451" i="1"/>
  <c r="S452" i="1"/>
  <c r="G452" i="1"/>
  <c r="R453" i="1"/>
  <c r="K451" i="1"/>
  <c r="V452" i="1"/>
  <c r="I453" i="1" l="1"/>
  <c r="T454" i="1"/>
  <c r="J452" i="1"/>
  <c r="U453" i="1"/>
  <c r="M452" i="1"/>
  <c r="X453" i="1"/>
  <c r="K452" i="1"/>
  <c r="V453" i="1"/>
  <c r="E452" i="1"/>
  <c r="G453" i="1"/>
  <c r="R454" i="1"/>
  <c r="F452" i="1"/>
  <c r="Q453" i="1"/>
  <c r="H452" i="1"/>
  <c r="S453" i="1"/>
  <c r="L453" i="1"/>
  <c r="W454" i="1"/>
  <c r="I454" i="1" l="1"/>
  <c r="T455" i="1"/>
  <c r="G454" i="1"/>
  <c r="R455" i="1"/>
  <c r="M453" i="1"/>
  <c r="X454" i="1"/>
  <c r="E453" i="1"/>
  <c r="V454" i="1"/>
  <c r="K453" i="1"/>
  <c r="L454" i="1"/>
  <c r="W455" i="1"/>
  <c r="S454" i="1"/>
  <c r="H453" i="1"/>
  <c r="J453" i="1"/>
  <c r="U454" i="1"/>
  <c r="F453" i="1"/>
  <c r="Q454" i="1"/>
  <c r="T456" i="1" l="1"/>
  <c r="I455" i="1"/>
  <c r="L455" i="1"/>
  <c r="W456" i="1"/>
  <c r="E454" i="1"/>
  <c r="Q455" i="1"/>
  <c r="F454" i="1"/>
  <c r="H454" i="1"/>
  <c r="S455" i="1"/>
  <c r="K454" i="1"/>
  <c r="V455" i="1"/>
  <c r="M454" i="1"/>
  <c r="X455" i="1"/>
  <c r="J454" i="1"/>
  <c r="U455" i="1"/>
  <c r="G455" i="1"/>
  <c r="R456" i="1"/>
  <c r="I456" i="1" l="1"/>
  <c r="T457" i="1"/>
  <c r="F455" i="1"/>
  <c r="Q456" i="1"/>
  <c r="M455" i="1"/>
  <c r="X456" i="1"/>
  <c r="K455" i="1"/>
  <c r="V456" i="1"/>
  <c r="H455" i="1"/>
  <c r="S456" i="1"/>
  <c r="G456" i="1"/>
  <c r="R457" i="1"/>
  <c r="J455" i="1"/>
  <c r="U456" i="1"/>
  <c r="E455" i="1"/>
  <c r="L456" i="1"/>
  <c r="W457" i="1"/>
  <c r="I457" i="1" l="1"/>
  <c r="T458" i="1"/>
  <c r="G457" i="1"/>
  <c r="R458" i="1"/>
  <c r="H456" i="1"/>
  <c r="S457" i="1"/>
  <c r="K456" i="1"/>
  <c r="V457" i="1"/>
  <c r="L457" i="1"/>
  <c r="W458" i="1"/>
  <c r="M456" i="1"/>
  <c r="X457" i="1"/>
  <c r="E456" i="1"/>
  <c r="F456" i="1"/>
  <c r="Q457" i="1"/>
  <c r="J456" i="1"/>
  <c r="U457" i="1"/>
  <c r="T459" i="1" l="1"/>
  <c r="I458" i="1"/>
  <c r="E457" i="1"/>
  <c r="M457" i="1"/>
  <c r="X458" i="1"/>
  <c r="K457" i="1"/>
  <c r="V458" i="1"/>
  <c r="G458" i="1"/>
  <c r="R459" i="1"/>
  <c r="L458" i="1"/>
  <c r="W459" i="1"/>
  <c r="J457" i="1"/>
  <c r="U458" i="1"/>
  <c r="H457" i="1"/>
  <c r="S458" i="1"/>
  <c r="F457" i="1"/>
  <c r="Q458" i="1"/>
  <c r="T460" i="1" l="1"/>
  <c r="I459" i="1"/>
  <c r="L459" i="1"/>
  <c r="W460" i="1"/>
  <c r="G459" i="1"/>
  <c r="R460" i="1"/>
  <c r="Q459" i="1"/>
  <c r="F458" i="1"/>
  <c r="H458" i="1"/>
  <c r="S459" i="1"/>
  <c r="E458" i="1"/>
  <c r="K458" i="1"/>
  <c r="V459" i="1"/>
  <c r="M458" i="1"/>
  <c r="X459" i="1"/>
  <c r="J458" i="1"/>
  <c r="U459" i="1"/>
  <c r="I460" i="1" l="1"/>
  <c r="T461" i="1"/>
  <c r="E459" i="1"/>
  <c r="H459" i="1"/>
  <c r="S460" i="1"/>
  <c r="J459" i="1"/>
  <c r="U460" i="1"/>
  <c r="M459" i="1"/>
  <c r="X460" i="1"/>
  <c r="F459" i="1"/>
  <c r="Q460" i="1"/>
  <c r="G460" i="1"/>
  <c r="R461" i="1"/>
  <c r="L460" i="1"/>
  <c r="W461" i="1"/>
  <c r="K459" i="1"/>
  <c r="V460" i="1"/>
  <c r="T462" i="1" l="1"/>
  <c r="I461" i="1"/>
  <c r="F460" i="1"/>
  <c r="Q461" i="1"/>
  <c r="M460" i="1"/>
  <c r="X461" i="1"/>
  <c r="K460" i="1"/>
  <c r="V461" i="1"/>
  <c r="J460" i="1"/>
  <c r="U461" i="1"/>
  <c r="L461" i="1"/>
  <c r="W462" i="1"/>
  <c r="H460" i="1"/>
  <c r="S461" i="1"/>
  <c r="G461" i="1"/>
  <c r="R462" i="1"/>
  <c r="E460" i="1"/>
  <c r="T463" i="1" l="1"/>
  <c r="I462" i="1"/>
  <c r="J461" i="1"/>
  <c r="U462" i="1"/>
  <c r="E461" i="1"/>
  <c r="G462" i="1"/>
  <c r="R463" i="1"/>
  <c r="S462" i="1"/>
  <c r="H461" i="1"/>
  <c r="F461" i="1"/>
  <c r="Q462" i="1"/>
  <c r="L462" i="1"/>
  <c r="W463" i="1"/>
  <c r="K461" i="1"/>
  <c r="V462" i="1"/>
  <c r="M461" i="1"/>
  <c r="X462" i="1"/>
  <c r="T464" i="1" l="1"/>
  <c r="I463" i="1"/>
  <c r="F462" i="1"/>
  <c r="Q463" i="1"/>
  <c r="L463" i="1"/>
  <c r="W464" i="1"/>
  <c r="G463" i="1"/>
  <c r="R464" i="1"/>
  <c r="H462" i="1"/>
  <c r="S463" i="1"/>
  <c r="X463" i="1"/>
  <c r="M462" i="1"/>
  <c r="E462" i="1"/>
  <c r="K462" i="1"/>
  <c r="V463" i="1"/>
  <c r="J462" i="1"/>
  <c r="U463" i="1"/>
  <c r="I464" i="1" l="1"/>
  <c r="T465" i="1"/>
  <c r="J463" i="1"/>
  <c r="U464" i="1"/>
  <c r="M463" i="1"/>
  <c r="X464" i="1"/>
  <c r="L464" i="1"/>
  <c r="W465" i="1"/>
  <c r="E463" i="1"/>
  <c r="H463" i="1"/>
  <c r="S464" i="1"/>
  <c r="G464" i="1"/>
  <c r="R465" i="1"/>
  <c r="K463" i="1"/>
  <c r="V464" i="1"/>
  <c r="F463" i="1"/>
  <c r="Q464" i="1"/>
  <c r="I465" i="1" l="1"/>
  <c r="T466" i="1"/>
  <c r="E464" i="1"/>
  <c r="L465" i="1"/>
  <c r="W466" i="1"/>
  <c r="K464" i="1"/>
  <c r="V465" i="1"/>
  <c r="J464" i="1"/>
  <c r="U465" i="1"/>
  <c r="H464" i="1"/>
  <c r="S465" i="1"/>
  <c r="F464" i="1"/>
  <c r="Q465" i="1"/>
  <c r="M464" i="1"/>
  <c r="X465" i="1"/>
  <c r="G465" i="1"/>
  <c r="R466" i="1"/>
  <c r="I466" i="1" l="1"/>
  <c r="T467" i="1"/>
  <c r="S466" i="1"/>
  <c r="H465" i="1"/>
  <c r="J465" i="1"/>
  <c r="U466" i="1"/>
  <c r="G466" i="1"/>
  <c r="R467" i="1"/>
  <c r="K465" i="1"/>
  <c r="V466" i="1"/>
  <c r="M465" i="1"/>
  <c r="X466" i="1"/>
  <c r="L466" i="1"/>
  <c r="W467" i="1"/>
  <c r="Q466" i="1"/>
  <c r="F465" i="1"/>
  <c r="E465" i="1"/>
  <c r="I467" i="1" l="1"/>
  <c r="T468" i="1"/>
  <c r="G467" i="1"/>
  <c r="R468" i="1"/>
  <c r="M466" i="1"/>
  <c r="X467" i="1"/>
  <c r="K466" i="1"/>
  <c r="V467" i="1"/>
  <c r="E466" i="1"/>
  <c r="J466" i="1"/>
  <c r="U467" i="1"/>
  <c r="Q467" i="1"/>
  <c r="F466" i="1"/>
  <c r="H466" i="1"/>
  <c r="S467" i="1"/>
  <c r="L467" i="1"/>
  <c r="W468" i="1"/>
  <c r="I468" i="1" l="1"/>
  <c r="T469" i="1"/>
  <c r="Q468" i="1"/>
  <c r="F467" i="1"/>
  <c r="J467" i="1"/>
  <c r="U468" i="1"/>
  <c r="M467" i="1"/>
  <c r="X468" i="1"/>
  <c r="E467" i="1"/>
  <c r="K467" i="1"/>
  <c r="V468" i="1"/>
  <c r="L468" i="1"/>
  <c r="W469" i="1"/>
  <c r="H467" i="1"/>
  <c r="S468" i="1"/>
  <c r="G468" i="1"/>
  <c r="R469" i="1"/>
  <c r="T470" i="1" l="1"/>
  <c r="I469" i="1"/>
  <c r="E468" i="1"/>
  <c r="G469" i="1"/>
  <c r="R470" i="1"/>
  <c r="J468" i="1"/>
  <c r="U469" i="1"/>
  <c r="K468" i="1"/>
  <c r="V469" i="1"/>
  <c r="M468" i="1"/>
  <c r="X469" i="1"/>
  <c r="H468" i="1"/>
  <c r="S469" i="1"/>
  <c r="L469" i="1"/>
  <c r="W470" i="1"/>
  <c r="F468" i="1"/>
  <c r="Q469" i="1"/>
  <c r="T471" i="1" l="1"/>
  <c r="I470" i="1"/>
  <c r="M469" i="1"/>
  <c r="X470" i="1"/>
  <c r="J469" i="1"/>
  <c r="U470" i="1"/>
  <c r="L470" i="1"/>
  <c r="W471" i="1"/>
  <c r="G470" i="1"/>
  <c r="R471" i="1"/>
  <c r="K469" i="1"/>
  <c r="V470" i="1"/>
  <c r="F469" i="1"/>
  <c r="Q470" i="1"/>
  <c r="H469" i="1"/>
  <c r="S470" i="1"/>
  <c r="E469" i="1"/>
  <c r="I471" i="1" l="1"/>
  <c r="T472" i="1"/>
  <c r="R472" i="1"/>
  <c r="G471" i="1"/>
  <c r="L471" i="1"/>
  <c r="W472" i="1"/>
  <c r="E470" i="1"/>
  <c r="H470" i="1"/>
  <c r="S471" i="1"/>
  <c r="K470" i="1"/>
  <c r="V471" i="1"/>
  <c r="U471" i="1"/>
  <c r="J470" i="1"/>
  <c r="F470" i="1"/>
  <c r="Q471" i="1"/>
  <c r="M470" i="1"/>
  <c r="X471" i="1"/>
  <c r="I472" i="1" l="1"/>
  <c r="T473" i="1"/>
  <c r="K471" i="1"/>
  <c r="V472" i="1"/>
  <c r="E471" i="1"/>
  <c r="F471" i="1"/>
  <c r="Q472" i="1"/>
  <c r="H471" i="1"/>
  <c r="S472" i="1"/>
  <c r="X472" i="1"/>
  <c r="M471" i="1"/>
  <c r="L472" i="1"/>
  <c r="W473" i="1"/>
  <c r="J471" i="1"/>
  <c r="U472" i="1"/>
  <c r="G472" i="1"/>
  <c r="R473" i="1"/>
  <c r="I473" i="1" l="1"/>
  <c r="T474" i="1"/>
  <c r="M472" i="1"/>
  <c r="X473" i="1"/>
  <c r="G473" i="1"/>
  <c r="R474" i="1"/>
  <c r="J472" i="1"/>
  <c r="U473" i="1"/>
  <c r="H472" i="1"/>
  <c r="S473" i="1"/>
  <c r="Q473" i="1"/>
  <c r="F472" i="1"/>
  <c r="E472" i="1"/>
  <c r="L473" i="1"/>
  <c r="W474" i="1"/>
  <c r="K472" i="1"/>
  <c r="V473" i="1"/>
  <c r="I474" i="1" l="1"/>
  <c r="T475" i="1"/>
  <c r="F473" i="1"/>
  <c r="Q474" i="1"/>
  <c r="J473" i="1"/>
  <c r="U474" i="1"/>
  <c r="K473" i="1"/>
  <c r="V474" i="1"/>
  <c r="L474" i="1"/>
  <c r="W475" i="1"/>
  <c r="H473" i="1"/>
  <c r="S474" i="1"/>
  <c r="G474" i="1"/>
  <c r="R475" i="1"/>
  <c r="M473" i="1"/>
  <c r="X474" i="1"/>
  <c r="E473" i="1"/>
  <c r="T476" i="1" l="1"/>
  <c r="I475" i="1"/>
  <c r="G475" i="1"/>
  <c r="R476" i="1"/>
  <c r="H474" i="1"/>
  <c r="S475" i="1"/>
  <c r="L475" i="1"/>
  <c r="W476" i="1"/>
  <c r="E474" i="1"/>
  <c r="K474" i="1"/>
  <c r="V475" i="1"/>
  <c r="M474" i="1"/>
  <c r="X475" i="1"/>
  <c r="J474" i="1"/>
  <c r="U475" i="1"/>
  <c r="Q475" i="1"/>
  <c r="F474" i="1"/>
  <c r="I476" i="1" l="1"/>
  <c r="T477" i="1"/>
  <c r="E475" i="1"/>
  <c r="L476" i="1"/>
  <c r="W477" i="1"/>
  <c r="F475" i="1"/>
  <c r="Q476" i="1"/>
  <c r="H475" i="1"/>
  <c r="S476" i="1"/>
  <c r="M475" i="1"/>
  <c r="X476" i="1"/>
  <c r="K475" i="1"/>
  <c r="V476" i="1"/>
  <c r="J475" i="1"/>
  <c r="U476" i="1"/>
  <c r="G476" i="1"/>
  <c r="R477" i="1"/>
  <c r="T478" i="1" l="1"/>
  <c r="I477" i="1"/>
  <c r="K476" i="1"/>
  <c r="V477" i="1"/>
  <c r="M476" i="1"/>
  <c r="X477" i="1"/>
  <c r="H476" i="1"/>
  <c r="S477" i="1"/>
  <c r="G477" i="1"/>
  <c r="R478" i="1"/>
  <c r="F476" i="1"/>
  <c r="Q477" i="1"/>
  <c r="J476" i="1"/>
  <c r="U477" i="1"/>
  <c r="L477" i="1"/>
  <c r="W478" i="1"/>
  <c r="E476" i="1"/>
  <c r="I478" i="1" l="1"/>
  <c r="T479" i="1"/>
  <c r="F477" i="1"/>
  <c r="Q478" i="1"/>
  <c r="G478" i="1"/>
  <c r="R479" i="1"/>
  <c r="E477" i="1"/>
  <c r="S478" i="1"/>
  <c r="H477" i="1"/>
  <c r="J477" i="1"/>
  <c r="U478" i="1"/>
  <c r="M477" i="1"/>
  <c r="X478" i="1"/>
  <c r="L478" i="1"/>
  <c r="W479" i="1"/>
  <c r="K477" i="1"/>
  <c r="V478" i="1"/>
  <c r="I479" i="1" l="1"/>
  <c r="T480" i="1"/>
  <c r="J478" i="1"/>
  <c r="U479" i="1"/>
  <c r="E478" i="1"/>
  <c r="H478" i="1"/>
  <c r="S479" i="1"/>
  <c r="K478" i="1"/>
  <c r="V479" i="1"/>
  <c r="L479" i="1"/>
  <c r="W480" i="1"/>
  <c r="G479" i="1"/>
  <c r="R480" i="1"/>
  <c r="M478" i="1"/>
  <c r="X479" i="1"/>
  <c r="F478" i="1"/>
  <c r="Q479" i="1"/>
  <c r="I480" i="1" l="1"/>
  <c r="T481" i="1"/>
  <c r="H479" i="1"/>
  <c r="S480" i="1"/>
  <c r="L480" i="1"/>
  <c r="W481" i="1"/>
  <c r="V480" i="1"/>
  <c r="K479" i="1"/>
  <c r="Q480" i="1"/>
  <c r="F479" i="1"/>
  <c r="M479" i="1"/>
  <c r="X480" i="1"/>
  <c r="E479" i="1"/>
  <c r="G480" i="1"/>
  <c r="R481" i="1"/>
  <c r="J479" i="1"/>
  <c r="U480" i="1"/>
  <c r="I481" i="1" l="1"/>
  <c r="T482" i="1"/>
  <c r="X481" i="1"/>
  <c r="M480" i="1"/>
  <c r="F480" i="1"/>
  <c r="Q481" i="1"/>
  <c r="L481" i="1"/>
  <c r="W482" i="1"/>
  <c r="K480" i="1"/>
  <c r="V481" i="1"/>
  <c r="J480" i="1"/>
  <c r="U481" i="1"/>
  <c r="G481" i="1"/>
  <c r="R482" i="1"/>
  <c r="E480" i="1"/>
  <c r="H480" i="1"/>
  <c r="S481" i="1"/>
  <c r="I482" i="1" l="1"/>
  <c r="T483" i="1"/>
  <c r="G482" i="1"/>
  <c r="R483" i="1"/>
  <c r="H481" i="1"/>
  <c r="S482" i="1"/>
  <c r="J481" i="1"/>
  <c r="U482" i="1"/>
  <c r="K481" i="1"/>
  <c r="V482" i="1"/>
  <c r="L482" i="1"/>
  <c r="W483" i="1"/>
  <c r="E481" i="1"/>
  <c r="F481" i="1"/>
  <c r="Q482" i="1"/>
  <c r="X482" i="1"/>
  <c r="M481" i="1"/>
  <c r="I483" i="1" l="1"/>
  <c r="T484" i="1"/>
  <c r="K482" i="1"/>
  <c r="V483" i="1"/>
  <c r="J482" i="1"/>
  <c r="U483" i="1"/>
  <c r="L483" i="1"/>
  <c r="W484" i="1"/>
  <c r="M482" i="1"/>
  <c r="X483" i="1"/>
  <c r="E482" i="1"/>
  <c r="H482" i="1"/>
  <c r="S483" i="1"/>
  <c r="Q483" i="1"/>
  <c r="F482" i="1"/>
  <c r="G483" i="1"/>
  <c r="R484" i="1"/>
  <c r="T485" i="1" l="1"/>
  <c r="I484" i="1"/>
  <c r="E483" i="1"/>
  <c r="M483" i="1"/>
  <c r="X484" i="1"/>
  <c r="W485" i="1"/>
  <c r="L484" i="1"/>
  <c r="G484" i="1"/>
  <c r="R485" i="1"/>
  <c r="J483" i="1"/>
  <c r="U484" i="1"/>
  <c r="Q484" i="1"/>
  <c r="F483" i="1"/>
  <c r="H483" i="1"/>
  <c r="S484" i="1"/>
  <c r="K483" i="1"/>
  <c r="V484" i="1"/>
  <c r="I485" i="1" l="1"/>
  <c r="T486" i="1"/>
  <c r="G485" i="1"/>
  <c r="R486" i="1"/>
  <c r="J484" i="1"/>
  <c r="U485" i="1"/>
  <c r="K484" i="1"/>
  <c r="V485" i="1"/>
  <c r="H484" i="1"/>
  <c r="S485" i="1"/>
  <c r="L485" i="1"/>
  <c r="W486" i="1"/>
  <c r="M484" i="1"/>
  <c r="X485" i="1"/>
  <c r="E484" i="1"/>
  <c r="Q485" i="1"/>
  <c r="F484" i="1"/>
  <c r="T487" i="1" l="1"/>
  <c r="I486" i="1"/>
  <c r="H485" i="1"/>
  <c r="S486" i="1"/>
  <c r="W487" i="1"/>
  <c r="L486" i="1"/>
  <c r="U486" i="1"/>
  <c r="J485" i="1"/>
  <c r="M485" i="1"/>
  <c r="X486" i="1"/>
  <c r="K485" i="1"/>
  <c r="V486" i="1"/>
  <c r="F485" i="1"/>
  <c r="Q486" i="1"/>
  <c r="E485" i="1"/>
  <c r="G486" i="1"/>
  <c r="R487" i="1"/>
  <c r="I487" i="1" l="1"/>
  <c r="T488" i="1"/>
  <c r="M486" i="1"/>
  <c r="X487" i="1"/>
  <c r="K486" i="1"/>
  <c r="V487" i="1"/>
  <c r="J486" i="1"/>
  <c r="U487" i="1"/>
  <c r="F486" i="1"/>
  <c r="Q487" i="1"/>
  <c r="G487" i="1"/>
  <c r="R488" i="1"/>
  <c r="E486" i="1"/>
  <c r="L487" i="1"/>
  <c r="W488" i="1"/>
  <c r="H486" i="1"/>
  <c r="S487" i="1"/>
  <c r="T489" i="1" l="1"/>
  <c r="I488" i="1"/>
  <c r="H487" i="1"/>
  <c r="S488" i="1"/>
  <c r="G488" i="1"/>
  <c r="R489" i="1"/>
  <c r="F487" i="1"/>
  <c r="Q488" i="1"/>
  <c r="J487" i="1"/>
  <c r="U488" i="1"/>
  <c r="K487" i="1"/>
  <c r="V488" i="1"/>
  <c r="L488" i="1"/>
  <c r="W489" i="1"/>
  <c r="M487" i="1"/>
  <c r="X488" i="1"/>
  <c r="E487" i="1"/>
  <c r="I489" i="1" l="1"/>
  <c r="T490" i="1"/>
  <c r="K488" i="1"/>
  <c r="V489" i="1"/>
  <c r="J488" i="1"/>
  <c r="U489" i="1"/>
  <c r="E488" i="1"/>
  <c r="G489" i="1"/>
  <c r="R490" i="1"/>
  <c r="F488" i="1"/>
  <c r="Q489" i="1"/>
  <c r="X489" i="1"/>
  <c r="M488" i="1"/>
  <c r="L489" i="1"/>
  <c r="W490" i="1"/>
  <c r="H488" i="1"/>
  <c r="S489" i="1"/>
  <c r="I490" i="1" l="1"/>
  <c r="T491" i="1"/>
  <c r="F489" i="1"/>
  <c r="Q490" i="1"/>
  <c r="G490" i="1"/>
  <c r="R491" i="1"/>
  <c r="H489" i="1"/>
  <c r="S490" i="1"/>
  <c r="E489" i="1"/>
  <c r="L490" i="1"/>
  <c r="W491" i="1"/>
  <c r="J489" i="1"/>
  <c r="U490" i="1"/>
  <c r="K489" i="1"/>
  <c r="V490" i="1"/>
  <c r="M489" i="1"/>
  <c r="X490" i="1"/>
  <c r="T492" i="1" l="1"/>
  <c r="I491" i="1"/>
  <c r="L491" i="1"/>
  <c r="W492" i="1"/>
  <c r="G491" i="1"/>
  <c r="R492" i="1"/>
  <c r="E490" i="1"/>
  <c r="H490" i="1"/>
  <c r="S491" i="1"/>
  <c r="M490" i="1"/>
  <c r="X491" i="1"/>
  <c r="K490" i="1"/>
  <c r="V491" i="1"/>
  <c r="J490" i="1"/>
  <c r="U491" i="1"/>
  <c r="F490" i="1"/>
  <c r="Q491" i="1"/>
  <c r="I492" i="1" l="1"/>
  <c r="T493" i="1"/>
  <c r="K491" i="1"/>
  <c r="V492" i="1"/>
  <c r="M491" i="1"/>
  <c r="X492" i="1"/>
  <c r="S492" i="1"/>
  <c r="H491" i="1"/>
  <c r="Q492" i="1"/>
  <c r="F491" i="1"/>
  <c r="E491" i="1"/>
  <c r="U492" i="1"/>
  <c r="J491" i="1"/>
  <c r="G492" i="1"/>
  <c r="R493" i="1"/>
  <c r="L492" i="1"/>
  <c r="W493" i="1"/>
  <c r="I493" i="1" l="1"/>
  <c r="T494" i="1"/>
  <c r="E492" i="1"/>
  <c r="F492" i="1"/>
  <c r="Q493" i="1"/>
  <c r="H492" i="1"/>
  <c r="S493" i="1"/>
  <c r="M492" i="1"/>
  <c r="X493" i="1"/>
  <c r="J492" i="1"/>
  <c r="U493" i="1"/>
  <c r="L493" i="1"/>
  <c r="W494" i="1"/>
  <c r="R494" i="1"/>
  <c r="G493" i="1"/>
  <c r="K492" i="1"/>
  <c r="V493" i="1"/>
  <c r="T495" i="1" l="1"/>
  <c r="I494" i="1"/>
  <c r="J493" i="1"/>
  <c r="U494" i="1"/>
  <c r="K493" i="1"/>
  <c r="V494" i="1"/>
  <c r="M493" i="1"/>
  <c r="X494" i="1"/>
  <c r="H493" i="1"/>
  <c r="S494" i="1"/>
  <c r="G494" i="1"/>
  <c r="R495" i="1"/>
  <c r="L494" i="1"/>
  <c r="W495" i="1"/>
  <c r="F493" i="1"/>
  <c r="Q494" i="1"/>
  <c r="E493" i="1"/>
  <c r="I495" i="1" l="1"/>
  <c r="T496" i="1"/>
  <c r="L495" i="1"/>
  <c r="W496" i="1"/>
  <c r="G495" i="1"/>
  <c r="R496" i="1"/>
  <c r="K494" i="1"/>
  <c r="V495" i="1"/>
  <c r="H494" i="1"/>
  <c r="S495" i="1"/>
  <c r="M494" i="1"/>
  <c r="X495" i="1"/>
  <c r="E494" i="1"/>
  <c r="F494" i="1"/>
  <c r="Q495" i="1"/>
  <c r="J494" i="1"/>
  <c r="U495" i="1"/>
  <c r="I496" i="1" l="1"/>
  <c r="T497" i="1"/>
  <c r="M495" i="1"/>
  <c r="X496" i="1"/>
  <c r="H495" i="1"/>
  <c r="S496" i="1"/>
  <c r="G496" i="1"/>
  <c r="R497" i="1"/>
  <c r="V496" i="1"/>
  <c r="K495" i="1"/>
  <c r="U496" i="1"/>
  <c r="J495" i="1"/>
  <c r="F495" i="1"/>
  <c r="Q496" i="1"/>
  <c r="W497" i="1"/>
  <c r="L496" i="1"/>
  <c r="E495" i="1"/>
  <c r="T498" i="1" l="1"/>
  <c r="I497" i="1"/>
  <c r="F496" i="1"/>
  <c r="Q497" i="1"/>
  <c r="E496" i="1"/>
  <c r="H496" i="1"/>
  <c r="S497" i="1"/>
  <c r="J496" i="1"/>
  <c r="U497" i="1"/>
  <c r="K496" i="1"/>
  <c r="V497" i="1"/>
  <c r="G497" i="1"/>
  <c r="R498" i="1"/>
  <c r="L497" i="1"/>
  <c r="W498" i="1"/>
  <c r="X497" i="1"/>
  <c r="M496" i="1"/>
  <c r="I498" i="1" l="1"/>
  <c r="T499" i="1"/>
  <c r="J497" i="1"/>
  <c r="U498" i="1"/>
  <c r="M497" i="1"/>
  <c r="X498" i="1"/>
  <c r="G498" i="1"/>
  <c r="R499" i="1"/>
  <c r="V498" i="1"/>
  <c r="K497" i="1"/>
  <c r="H497" i="1"/>
  <c r="S498" i="1"/>
  <c r="E497" i="1"/>
  <c r="L498" i="1"/>
  <c r="W499" i="1"/>
  <c r="F497" i="1"/>
  <c r="Q498" i="1"/>
  <c r="T500" i="1" l="1"/>
  <c r="I499" i="1"/>
  <c r="V499" i="1"/>
  <c r="K498" i="1"/>
  <c r="G499" i="1"/>
  <c r="R500" i="1"/>
  <c r="L499" i="1"/>
  <c r="W500" i="1"/>
  <c r="H498" i="1"/>
  <c r="S499" i="1"/>
  <c r="F498" i="1"/>
  <c r="Q499" i="1"/>
  <c r="M498" i="1"/>
  <c r="X499" i="1"/>
  <c r="E498" i="1"/>
  <c r="J498" i="1"/>
  <c r="U499" i="1"/>
  <c r="I500" i="1" l="1"/>
  <c r="T501" i="1"/>
  <c r="Q500" i="1"/>
  <c r="F499" i="1"/>
  <c r="H499" i="1"/>
  <c r="S500" i="1"/>
  <c r="G500" i="1"/>
  <c r="R501" i="1"/>
  <c r="L500" i="1"/>
  <c r="W501" i="1"/>
  <c r="J499" i="1"/>
  <c r="U500" i="1"/>
  <c r="E499" i="1"/>
  <c r="K499" i="1"/>
  <c r="V500" i="1"/>
  <c r="M499" i="1"/>
  <c r="X500" i="1"/>
  <c r="T502" i="1" l="1"/>
  <c r="I501" i="1"/>
  <c r="L501" i="1"/>
  <c r="W502" i="1"/>
  <c r="J500" i="1"/>
  <c r="U501" i="1"/>
  <c r="G501" i="1"/>
  <c r="R502" i="1"/>
  <c r="S501" i="1"/>
  <c r="H500" i="1"/>
  <c r="E500" i="1"/>
  <c r="M500" i="1"/>
  <c r="X501" i="1"/>
  <c r="K500" i="1"/>
  <c r="V501" i="1"/>
  <c r="F500" i="1"/>
  <c r="Q501" i="1"/>
  <c r="I502" i="1" l="1"/>
  <c r="T503" i="1"/>
  <c r="F501" i="1"/>
  <c r="Q502" i="1"/>
  <c r="E501" i="1"/>
  <c r="H501" i="1"/>
  <c r="S502" i="1"/>
  <c r="K501" i="1"/>
  <c r="V502" i="1"/>
  <c r="G502" i="1"/>
  <c r="R503" i="1"/>
  <c r="J501" i="1"/>
  <c r="U502" i="1"/>
  <c r="M501" i="1"/>
  <c r="X502" i="1"/>
  <c r="L502" i="1"/>
  <c r="W503" i="1"/>
  <c r="I503" i="1" l="1"/>
  <c r="T504" i="1"/>
  <c r="R504" i="1"/>
  <c r="G503" i="1"/>
  <c r="K502" i="1"/>
  <c r="V503" i="1"/>
  <c r="L503" i="1"/>
  <c r="W504" i="1"/>
  <c r="H502" i="1"/>
  <c r="S503" i="1"/>
  <c r="M502" i="1"/>
  <c r="X503" i="1"/>
  <c r="E502" i="1"/>
  <c r="U503" i="1"/>
  <c r="J502" i="1"/>
  <c r="F502" i="1"/>
  <c r="Q503" i="1"/>
  <c r="T505" i="1" l="1"/>
  <c r="I504" i="1"/>
  <c r="X504" i="1"/>
  <c r="M503" i="1"/>
  <c r="S504" i="1"/>
  <c r="H503" i="1"/>
  <c r="L504" i="1"/>
  <c r="W505" i="1"/>
  <c r="F503" i="1"/>
  <c r="Q504" i="1"/>
  <c r="K503" i="1"/>
  <c r="V504" i="1"/>
  <c r="J503" i="1"/>
  <c r="U504" i="1"/>
  <c r="E503" i="1"/>
  <c r="G504" i="1"/>
  <c r="R505" i="1"/>
  <c r="I505" i="1" l="1"/>
  <c r="T506" i="1"/>
  <c r="U505" i="1"/>
  <c r="J504" i="1"/>
  <c r="L505" i="1"/>
  <c r="W506" i="1"/>
  <c r="M504" i="1"/>
  <c r="X505" i="1"/>
  <c r="K504" i="1"/>
  <c r="V505" i="1"/>
  <c r="F504" i="1"/>
  <c r="Q505" i="1"/>
  <c r="G505" i="1"/>
  <c r="R506" i="1"/>
  <c r="E504" i="1"/>
  <c r="H504" i="1"/>
  <c r="S505" i="1"/>
  <c r="T507" i="1" l="1"/>
  <c r="I506" i="1"/>
  <c r="Q506" i="1"/>
  <c r="F505" i="1"/>
  <c r="V506" i="1"/>
  <c r="K505" i="1"/>
  <c r="M505" i="1"/>
  <c r="X506" i="1"/>
  <c r="L506" i="1"/>
  <c r="W507" i="1"/>
  <c r="G506" i="1"/>
  <c r="R507" i="1"/>
  <c r="H505" i="1"/>
  <c r="S506" i="1"/>
  <c r="E505" i="1"/>
  <c r="U506" i="1"/>
  <c r="J505" i="1"/>
  <c r="I507" i="1" l="1"/>
  <c r="T508" i="1"/>
  <c r="S507" i="1"/>
  <c r="H506" i="1"/>
  <c r="L507" i="1"/>
  <c r="W508" i="1"/>
  <c r="G507" i="1"/>
  <c r="R508" i="1"/>
  <c r="U507" i="1"/>
  <c r="J506" i="1"/>
  <c r="M506" i="1"/>
  <c r="X507" i="1"/>
  <c r="K506" i="1"/>
  <c r="V507" i="1"/>
  <c r="E506" i="1"/>
  <c r="F506" i="1"/>
  <c r="Q507" i="1"/>
  <c r="T509" i="1" l="1"/>
  <c r="I508" i="1"/>
  <c r="X508" i="1"/>
  <c r="M507" i="1"/>
  <c r="J507" i="1"/>
  <c r="U508" i="1"/>
  <c r="G508" i="1"/>
  <c r="R509" i="1"/>
  <c r="Q508" i="1"/>
  <c r="F507" i="1"/>
  <c r="E507" i="1"/>
  <c r="L508" i="1"/>
  <c r="W509" i="1"/>
  <c r="K507" i="1"/>
  <c r="V508" i="1"/>
  <c r="H507" i="1"/>
  <c r="S508" i="1"/>
  <c r="I509" i="1" l="1"/>
  <c r="T510" i="1"/>
  <c r="Q509" i="1"/>
  <c r="F508" i="1"/>
  <c r="G509" i="1"/>
  <c r="R510" i="1"/>
  <c r="H508" i="1"/>
  <c r="S509" i="1"/>
  <c r="V509" i="1"/>
  <c r="K508" i="1"/>
  <c r="E508" i="1"/>
  <c r="J508" i="1"/>
  <c r="U509" i="1"/>
  <c r="M508" i="1"/>
  <c r="X509" i="1"/>
  <c r="L509" i="1"/>
  <c r="W510" i="1"/>
  <c r="T511" i="1" l="1"/>
  <c r="I510" i="1"/>
  <c r="E509" i="1"/>
  <c r="K509" i="1"/>
  <c r="V510" i="1"/>
  <c r="G510" i="1"/>
  <c r="R511" i="1"/>
  <c r="J509" i="1"/>
  <c r="U510" i="1"/>
  <c r="H509" i="1"/>
  <c r="S510" i="1"/>
  <c r="L510" i="1"/>
  <c r="W511" i="1"/>
  <c r="M509" i="1"/>
  <c r="X510" i="1"/>
  <c r="F509" i="1"/>
  <c r="Q510" i="1"/>
  <c r="I511" i="1" l="1"/>
  <c r="T512" i="1"/>
  <c r="F510" i="1"/>
  <c r="Q511" i="1"/>
  <c r="H510" i="1"/>
  <c r="S511" i="1"/>
  <c r="J510" i="1"/>
  <c r="U511" i="1"/>
  <c r="G511" i="1"/>
  <c r="R512" i="1"/>
  <c r="M510" i="1"/>
  <c r="X511" i="1"/>
  <c r="V511" i="1"/>
  <c r="K510" i="1"/>
  <c r="L511" i="1"/>
  <c r="W512" i="1"/>
  <c r="E510" i="1"/>
  <c r="I512" i="1" l="1"/>
  <c r="T513" i="1"/>
  <c r="U512" i="1"/>
  <c r="J511" i="1"/>
  <c r="M511" i="1"/>
  <c r="X512" i="1"/>
  <c r="G512" i="1"/>
  <c r="R513" i="1"/>
  <c r="E511" i="1"/>
  <c r="L512" i="1"/>
  <c r="W513" i="1"/>
  <c r="H511" i="1"/>
  <c r="S512" i="1"/>
  <c r="F511" i="1"/>
  <c r="Q512" i="1"/>
  <c r="V512" i="1"/>
  <c r="K511" i="1"/>
  <c r="I513" i="1" l="1"/>
  <c r="T514" i="1"/>
  <c r="G513" i="1"/>
  <c r="R514" i="1"/>
  <c r="K512" i="1"/>
  <c r="V513" i="1"/>
  <c r="M512" i="1"/>
  <c r="X513" i="1"/>
  <c r="L513" i="1"/>
  <c r="W514" i="1"/>
  <c r="E512" i="1"/>
  <c r="F512" i="1"/>
  <c r="Q513" i="1"/>
  <c r="S513" i="1"/>
  <c r="H512" i="1"/>
  <c r="J512" i="1"/>
  <c r="U513" i="1"/>
  <c r="I514" i="1" l="1"/>
  <c r="T515" i="1"/>
  <c r="M513" i="1"/>
  <c r="X514" i="1"/>
  <c r="E513" i="1"/>
  <c r="V514" i="1"/>
  <c r="K513" i="1"/>
  <c r="L514" i="1"/>
  <c r="W515" i="1"/>
  <c r="J513" i="1"/>
  <c r="U514" i="1"/>
  <c r="H513" i="1"/>
  <c r="S514" i="1"/>
  <c r="Q514" i="1"/>
  <c r="F513" i="1"/>
  <c r="G514" i="1"/>
  <c r="R515" i="1"/>
  <c r="T516" i="1" l="1"/>
  <c r="I515" i="1"/>
  <c r="J514" i="1"/>
  <c r="U515" i="1"/>
  <c r="G515" i="1"/>
  <c r="R516" i="1"/>
  <c r="F514" i="1"/>
  <c r="Q515" i="1"/>
  <c r="W516" i="1"/>
  <c r="L515" i="1"/>
  <c r="K514" i="1"/>
  <c r="V515" i="1"/>
  <c r="E514" i="1"/>
  <c r="H514" i="1"/>
  <c r="S515" i="1"/>
  <c r="X515" i="1"/>
  <c r="M514" i="1"/>
  <c r="T517" i="1" l="1"/>
  <c r="I516" i="1"/>
  <c r="Q516" i="1"/>
  <c r="F515" i="1"/>
  <c r="E515" i="1"/>
  <c r="K515" i="1"/>
  <c r="V516" i="1"/>
  <c r="L516" i="1"/>
  <c r="W517" i="1"/>
  <c r="M515" i="1"/>
  <c r="X516" i="1"/>
  <c r="H515" i="1"/>
  <c r="S516" i="1"/>
  <c r="R517" i="1"/>
  <c r="G516" i="1"/>
  <c r="J515" i="1"/>
  <c r="U516" i="1"/>
  <c r="T518" i="1" l="1"/>
  <c r="I517" i="1"/>
  <c r="L517" i="1"/>
  <c r="W518" i="1"/>
  <c r="V517" i="1"/>
  <c r="K516" i="1"/>
  <c r="E516" i="1"/>
  <c r="S517" i="1"/>
  <c r="H516" i="1"/>
  <c r="X517" i="1"/>
  <c r="M516" i="1"/>
  <c r="J516" i="1"/>
  <c r="U517" i="1"/>
  <c r="G517" i="1"/>
  <c r="R518" i="1"/>
  <c r="F516" i="1"/>
  <c r="Q517" i="1"/>
  <c r="T519" i="1" l="1"/>
  <c r="I518" i="1"/>
  <c r="M517" i="1"/>
  <c r="X518" i="1"/>
  <c r="H517" i="1"/>
  <c r="S518" i="1"/>
  <c r="E517" i="1"/>
  <c r="F517" i="1"/>
  <c r="Q518" i="1"/>
  <c r="K517" i="1"/>
  <c r="V518" i="1"/>
  <c r="L518" i="1"/>
  <c r="W519" i="1"/>
  <c r="G518" i="1"/>
  <c r="R519" i="1"/>
  <c r="J517" i="1"/>
  <c r="U518" i="1"/>
  <c r="T520" i="1" l="1"/>
  <c r="I519" i="1"/>
  <c r="H518" i="1"/>
  <c r="S519" i="1"/>
  <c r="L519" i="1"/>
  <c r="W520" i="1"/>
  <c r="K518" i="1"/>
  <c r="V519" i="1"/>
  <c r="F518" i="1"/>
  <c r="Q519" i="1"/>
  <c r="E518" i="1"/>
  <c r="U519" i="1"/>
  <c r="J518" i="1"/>
  <c r="G519" i="1"/>
  <c r="R520" i="1"/>
  <c r="X519" i="1"/>
  <c r="M518" i="1"/>
  <c r="T521" i="1" l="1"/>
  <c r="I520" i="1"/>
  <c r="E519" i="1"/>
  <c r="F519" i="1"/>
  <c r="Q520" i="1"/>
  <c r="K519" i="1"/>
  <c r="V520" i="1"/>
  <c r="W521" i="1"/>
  <c r="L520" i="1"/>
  <c r="X520" i="1"/>
  <c r="M519" i="1"/>
  <c r="G520" i="1"/>
  <c r="R521" i="1"/>
  <c r="H519" i="1"/>
  <c r="S520" i="1"/>
  <c r="J519" i="1"/>
  <c r="U520" i="1"/>
  <c r="I521" i="1" l="1"/>
  <c r="T522" i="1"/>
  <c r="J520" i="1"/>
  <c r="U521" i="1"/>
  <c r="K520" i="1"/>
  <c r="V521" i="1"/>
  <c r="G521" i="1"/>
  <c r="R522" i="1"/>
  <c r="M520" i="1"/>
  <c r="X521" i="1"/>
  <c r="L521" i="1"/>
  <c r="W522" i="1"/>
  <c r="F520" i="1"/>
  <c r="Q521" i="1"/>
  <c r="S521" i="1"/>
  <c r="H520" i="1"/>
  <c r="E520" i="1"/>
  <c r="I522" i="1" l="1"/>
  <c r="T523" i="1"/>
  <c r="L522" i="1"/>
  <c r="W523" i="1"/>
  <c r="M521" i="1"/>
  <c r="X522" i="1"/>
  <c r="G522" i="1"/>
  <c r="R523" i="1"/>
  <c r="E521" i="1"/>
  <c r="K521" i="1"/>
  <c r="V522" i="1"/>
  <c r="S522" i="1"/>
  <c r="H521" i="1"/>
  <c r="F521" i="1"/>
  <c r="Q522" i="1"/>
  <c r="J521" i="1"/>
  <c r="U522" i="1"/>
  <c r="I523" i="1" l="1"/>
  <c r="T524" i="1"/>
  <c r="K522" i="1"/>
  <c r="V523" i="1"/>
  <c r="J522" i="1"/>
  <c r="U523" i="1"/>
  <c r="F522" i="1"/>
  <c r="Q523" i="1"/>
  <c r="E522" i="1"/>
  <c r="G523" i="1"/>
  <c r="R524" i="1"/>
  <c r="M522" i="1"/>
  <c r="X523" i="1"/>
  <c r="L523" i="1"/>
  <c r="W524" i="1"/>
  <c r="H522" i="1"/>
  <c r="S523" i="1"/>
  <c r="T525" i="1" l="1"/>
  <c r="I524" i="1"/>
  <c r="G524" i="1"/>
  <c r="R525" i="1"/>
  <c r="J523" i="1"/>
  <c r="U524" i="1"/>
  <c r="E523" i="1"/>
  <c r="S524" i="1"/>
  <c r="H523" i="1"/>
  <c r="F523" i="1"/>
  <c r="Q524" i="1"/>
  <c r="W525" i="1"/>
  <c r="L524" i="1"/>
  <c r="X524" i="1"/>
  <c r="M523" i="1"/>
  <c r="V524" i="1"/>
  <c r="K523" i="1"/>
  <c r="I525" i="1" l="1"/>
  <c r="T526" i="1"/>
  <c r="F524" i="1"/>
  <c r="Q525" i="1"/>
  <c r="H524" i="1"/>
  <c r="S525" i="1"/>
  <c r="E524" i="1"/>
  <c r="J524" i="1"/>
  <c r="U525" i="1"/>
  <c r="M524" i="1"/>
  <c r="X525" i="1"/>
  <c r="K524" i="1"/>
  <c r="V525" i="1"/>
  <c r="G525" i="1"/>
  <c r="R526" i="1"/>
  <c r="L525" i="1"/>
  <c r="W526" i="1"/>
  <c r="T527" i="1" l="1"/>
  <c r="I526" i="1"/>
  <c r="L526" i="1"/>
  <c r="W527" i="1"/>
  <c r="M525" i="1"/>
  <c r="X526" i="1"/>
  <c r="S526" i="1"/>
  <c r="H525" i="1"/>
  <c r="K525" i="1"/>
  <c r="V526" i="1"/>
  <c r="J525" i="1"/>
  <c r="U526" i="1"/>
  <c r="E525" i="1"/>
  <c r="G526" i="1"/>
  <c r="R527" i="1"/>
  <c r="F525" i="1"/>
  <c r="Q526" i="1"/>
  <c r="I527" i="1" l="1"/>
  <c r="T528" i="1"/>
  <c r="K526" i="1"/>
  <c r="V527" i="1"/>
  <c r="F526" i="1"/>
  <c r="Q527" i="1"/>
  <c r="X527" i="1"/>
  <c r="M526" i="1"/>
  <c r="E526" i="1"/>
  <c r="J526" i="1"/>
  <c r="U527" i="1"/>
  <c r="H526" i="1"/>
  <c r="S527" i="1"/>
  <c r="G527" i="1"/>
  <c r="R528" i="1"/>
  <c r="L527" i="1"/>
  <c r="W528" i="1"/>
  <c r="T529" i="1" l="1"/>
  <c r="I528" i="1"/>
  <c r="J527" i="1"/>
  <c r="U528" i="1"/>
  <c r="W529" i="1"/>
  <c r="L528" i="1"/>
  <c r="R529" i="1"/>
  <c r="G528" i="1"/>
  <c r="H527" i="1"/>
  <c r="S528" i="1"/>
  <c r="E527" i="1"/>
  <c r="M527" i="1"/>
  <c r="X528" i="1"/>
  <c r="Q528" i="1"/>
  <c r="F527" i="1"/>
  <c r="K527" i="1"/>
  <c r="V528" i="1"/>
  <c r="I529" i="1" l="1"/>
  <c r="T530" i="1"/>
  <c r="M528" i="1"/>
  <c r="X529" i="1"/>
  <c r="E528" i="1"/>
  <c r="H528" i="1"/>
  <c r="S529" i="1"/>
  <c r="K528" i="1"/>
  <c r="V529" i="1"/>
  <c r="G529" i="1"/>
  <c r="R530" i="1"/>
  <c r="L529" i="1"/>
  <c r="W530" i="1"/>
  <c r="U529" i="1"/>
  <c r="J528" i="1"/>
  <c r="Q529" i="1"/>
  <c r="F528" i="1"/>
  <c r="T531" i="1" l="1"/>
  <c r="I530" i="1"/>
  <c r="G530" i="1"/>
  <c r="R531" i="1"/>
  <c r="K529" i="1"/>
  <c r="V530" i="1"/>
  <c r="F529" i="1"/>
  <c r="Q530" i="1"/>
  <c r="J529" i="1"/>
  <c r="U530" i="1"/>
  <c r="H529" i="1"/>
  <c r="S530" i="1"/>
  <c r="E529" i="1"/>
  <c r="L530" i="1"/>
  <c r="W531" i="1"/>
  <c r="M529" i="1"/>
  <c r="X530" i="1"/>
  <c r="I531" i="1" l="1"/>
  <c r="T532" i="1"/>
  <c r="H530" i="1"/>
  <c r="S531" i="1"/>
  <c r="F530" i="1"/>
  <c r="Q531" i="1"/>
  <c r="U531" i="1"/>
  <c r="J530" i="1"/>
  <c r="M530" i="1"/>
  <c r="X531" i="1"/>
  <c r="L531" i="1"/>
  <c r="W532" i="1"/>
  <c r="K530" i="1"/>
  <c r="V531" i="1"/>
  <c r="E530" i="1"/>
  <c r="G531" i="1"/>
  <c r="R532" i="1"/>
  <c r="I532" i="1" l="1"/>
  <c r="T533" i="1"/>
  <c r="X532" i="1"/>
  <c r="M531" i="1"/>
  <c r="J531" i="1"/>
  <c r="U532" i="1"/>
  <c r="Q532" i="1"/>
  <c r="F531" i="1"/>
  <c r="L532" i="1"/>
  <c r="W533" i="1"/>
  <c r="G532" i="1"/>
  <c r="R533" i="1"/>
  <c r="E531" i="1"/>
  <c r="K531" i="1"/>
  <c r="V532" i="1"/>
  <c r="H531" i="1"/>
  <c r="S532" i="1"/>
  <c r="I533" i="1" l="1"/>
  <c r="T534" i="1"/>
  <c r="W534" i="1"/>
  <c r="L533" i="1"/>
  <c r="G533" i="1"/>
  <c r="R534" i="1"/>
  <c r="Q533" i="1"/>
  <c r="F532" i="1"/>
  <c r="J532" i="1"/>
  <c r="U533" i="1"/>
  <c r="H532" i="1"/>
  <c r="S533" i="1"/>
  <c r="K532" i="1"/>
  <c r="V533" i="1"/>
  <c r="M532" i="1"/>
  <c r="X533" i="1"/>
  <c r="E532" i="1"/>
  <c r="T535" i="1" l="1"/>
  <c r="I534" i="1"/>
  <c r="F533" i="1"/>
  <c r="Q534" i="1"/>
  <c r="K533" i="1"/>
  <c r="V534" i="1"/>
  <c r="S534" i="1"/>
  <c r="H533" i="1"/>
  <c r="J533" i="1"/>
  <c r="U534" i="1"/>
  <c r="E533" i="1"/>
  <c r="R535" i="1"/>
  <c r="G534" i="1"/>
  <c r="M533" i="1"/>
  <c r="X534" i="1"/>
  <c r="L534" i="1"/>
  <c r="W535" i="1"/>
  <c r="I535" i="1" l="1"/>
  <c r="T536" i="1"/>
  <c r="J534" i="1"/>
  <c r="U535" i="1"/>
  <c r="H534" i="1"/>
  <c r="S535" i="1"/>
  <c r="K534" i="1"/>
  <c r="V535" i="1"/>
  <c r="E534" i="1"/>
  <c r="L535" i="1"/>
  <c r="W536" i="1"/>
  <c r="M534" i="1"/>
  <c r="X535" i="1"/>
  <c r="F534" i="1"/>
  <c r="Q535" i="1"/>
  <c r="G535" i="1"/>
  <c r="R536" i="1"/>
  <c r="I536" i="1" l="1"/>
  <c r="T537" i="1"/>
  <c r="W537" i="1"/>
  <c r="L536" i="1"/>
  <c r="K535" i="1"/>
  <c r="V536" i="1"/>
  <c r="E535" i="1"/>
  <c r="G536" i="1"/>
  <c r="R537" i="1"/>
  <c r="F535" i="1"/>
  <c r="Q536" i="1"/>
  <c r="H535" i="1"/>
  <c r="S536" i="1"/>
  <c r="M535" i="1"/>
  <c r="X536" i="1"/>
  <c r="J535" i="1"/>
  <c r="U536" i="1"/>
  <c r="T538" i="1" l="1"/>
  <c r="I537" i="1"/>
  <c r="F536" i="1"/>
  <c r="Q537" i="1"/>
  <c r="R538" i="1"/>
  <c r="G537" i="1"/>
  <c r="U537" i="1"/>
  <c r="J536" i="1"/>
  <c r="E536" i="1"/>
  <c r="K536" i="1"/>
  <c r="V537" i="1"/>
  <c r="M536" i="1"/>
  <c r="X537" i="1"/>
  <c r="H536" i="1"/>
  <c r="S537" i="1"/>
  <c r="W538" i="1"/>
  <c r="L537" i="1"/>
  <c r="T539" i="1" l="1"/>
  <c r="I538" i="1"/>
  <c r="X538" i="1"/>
  <c r="M537" i="1"/>
  <c r="E537" i="1"/>
  <c r="K537" i="1"/>
  <c r="V538" i="1"/>
  <c r="J537" i="1"/>
  <c r="U538" i="1"/>
  <c r="L538" i="1"/>
  <c r="W539" i="1"/>
  <c r="H537" i="1"/>
  <c r="S538" i="1"/>
  <c r="G538" i="1"/>
  <c r="R539" i="1"/>
  <c r="F537" i="1"/>
  <c r="Q538" i="1"/>
  <c r="I539" i="1" l="1"/>
  <c r="T540" i="1"/>
  <c r="S539" i="1"/>
  <c r="H538" i="1"/>
  <c r="L539" i="1"/>
  <c r="W540" i="1"/>
  <c r="U539" i="1"/>
  <c r="J538" i="1"/>
  <c r="E538" i="1"/>
  <c r="K538" i="1"/>
  <c r="V539" i="1"/>
  <c r="F538" i="1"/>
  <c r="Q539" i="1"/>
  <c r="G539" i="1"/>
  <c r="R540" i="1"/>
  <c r="M538" i="1"/>
  <c r="X539" i="1"/>
  <c r="I540" i="1" l="1"/>
  <c r="T541" i="1"/>
  <c r="K539" i="1"/>
  <c r="V540" i="1"/>
  <c r="M539" i="1"/>
  <c r="X540" i="1"/>
  <c r="E539" i="1"/>
  <c r="J539" i="1"/>
  <c r="U540" i="1"/>
  <c r="L540" i="1"/>
  <c r="W541" i="1"/>
  <c r="Q540" i="1"/>
  <c r="F539" i="1"/>
  <c r="G540" i="1"/>
  <c r="R541" i="1"/>
  <c r="H539" i="1"/>
  <c r="S540" i="1"/>
  <c r="T542" i="1" l="1"/>
  <c r="I541" i="1"/>
  <c r="L541" i="1"/>
  <c r="W542" i="1"/>
  <c r="J540" i="1"/>
  <c r="U541" i="1"/>
  <c r="H540" i="1"/>
  <c r="S541" i="1"/>
  <c r="E540" i="1"/>
  <c r="G541" i="1"/>
  <c r="R542" i="1"/>
  <c r="M540" i="1"/>
  <c r="X541" i="1"/>
  <c r="K540" i="1"/>
  <c r="V541" i="1"/>
  <c r="F540" i="1"/>
  <c r="Q541" i="1"/>
  <c r="I542" i="1" l="1"/>
  <c r="T543" i="1"/>
  <c r="G542" i="1"/>
  <c r="R543" i="1"/>
  <c r="E541" i="1"/>
  <c r="Q542" i="1"/>
  <c r="F541" i="1"/>
  <c r="U542" i="1"/>
  <c r="J541" i="1"/>
  <c r="H541" i="1"/>
  <c r="S542" i="1"/>
  <c r="V542" i="1"/>
  <c r="K541" i="1"/>
  <c r="M541" i="1"/>
  <c r="X542" i="1"/>
  <c r="L542" i="1"/>
  <c r="W543" i="1"/>
  <c r="I543" i="1" l="1"/>
  <c r="T544" i="1"/>
  <c r="K542" i="1"/>
  <c r="V543" i="1"/>
  <c r="H542" i="1"/>
  <c r="S543" i="1"/>
  <c r="L543" i="1"/>
  <c r="W544" i="1"/>
  <c r="M542" i="1"/>
  <c r="X543" i="1"/>
  <c r="J542" i="1"/>
  <c r="U543" i="1"/>
  <c r="Q543" i="1"/>
  <c r="F542" i="1"/>
  <c r="E542" i="1"/>
  <c r="G543" i="1"/>
  <c r="R544" i="1"/>
  <c r="T545" i="1" l="1"/>
  <c r="I544" i="1"/>
  <c r="J543" i="1"/>
  <c r="U544" i="1"/>
  <c r="G544" i="1"/>
  <c r="R545" i="1"/>
  <c r="F543" i="1"/>
  <c r="Q544" i="1"/>
  <c r="M543" i="1"/>
  <c r="X544" i="1"/>
  <c r="L544" i="1"/>
  <c r="W545" i="1"/>
  <c r="H543" i="1"/>
  <c r="S544" i="1"/>
  <c r="E543" i="1"/>
  <c r="K543" i="1"/>
  <c r="V544" i="1"/>
  <c r="I545" i="1" l="1"/>
  <c r="T546" i="1"/>
  <c r="K544" i="1"/>
  <c r="V545" i="1"/>
  <c r="H544" i="1"/>
  <c r="S545" i="1"/>
  <c r="L545" i="1"/>
  <c r="W546" i="1"/>
  <c r="M544" i="1"/>
  <c r="X545" i="1"/>
  <c r="F544" i="1"/>
  <c r="Q545" i="1"/>
  <c r="G545" i="1"/>
  <c r="R546" i="1"/>
  <c r="E544" i="1"/>
  <c r="J544" i="1"/>
  <c r="U545" i="1"/>
  <c r="I546" i="1" l="1"/>
  <c r="T547" i="1"/>
  <c r="Q546" i="1"/>
  <c r="F545" i="1"/>
  <c r="R547" i="1"/>
  <c r="G546" i="1"/>
  <c r="S546" i="1"/>
  <c r="H545" i="1"/>
  <c r="M545" i="1"/>
  <c r="X546" i="1"/>
  <c r="L546" i="1"/>
  <c r="W547" i="1"/>
  <c r="U546" i="1"/>
  <c r="J545" i="1"/>
  <c r="K545" i="1"/>
  <c r="V546" i="1"/>
  <c r="E545" i="1"/>
  <c r="T548" i="1" l="1"/>
  <c r="I547" i="1"/>
  <c r="L547" i="1"/>
  <c r="W548" i="1"/>
  <c r="M546" i="1"/>
  <c r="X547" i="1"/>
  <c r="H546" i="1"/>
  <c r="S547" i="1"/>
  <c r="G547" i="1"/>
  <c r="R548" i="1"/>
  <c r="E546" i="1"/>
  <c r="K546" i="1"/>
  <c r="V547" i="1"/>
  <c r="U547" i="1"/>
  <c r="J546" i="1"/>
  <c r="F546" i="1"/>
  <c r="Q547" i="1"/>
  <c r="I548" i="1" l="1"/>
  <c r="T549" i="1"/>
  <c r="K547" i="1"/>
  <c r="V548" i="1"/>
  <c r="R549" i="1"/>
  <c r="G548" i="1"/>
  <c r="F547" i="1"/>
  <c r="Q548" i="1"/>
  <c r="E547" i="1"/>
  <c r="H547" i="1"/>
  <c r="S548" i="1"/>
  <c r="X548" i="1"/>
  <c r="M547" i="1"/>
  <c r="J547" i="1"/>
  <c r="U548" i="1"/>
  <c r="L548" i="1"/>
  <c r="W549" i="1"/>
  <c r="I549" i="1" l="1"/>
  <c r="T550" i="1"/>
  <c r="E548" i="1"/>
  <c r="F548" i="1"/>
  <c r="Q549" i="1"/>
  <c r="W550" i="1"/>
  <c r="L549" i="1"/>
  <c r="X549" i="1"/>
  <c r="M548" i="1"/>
  <c r="H548" i="1"/>
  <c r="S549" i="1"/>
  <c r="G549" i="1"/>
  <c r="R550" i="1"/>
  <c r="J548" i="1"/>
  <c r="U549" i="1"/>
  <c r="K548" i="1"/>
  <c r="V549" i="1"/>
  <c r="I550" i="1" l="1"/>
  <c r="T551" i="1"/>
  <c r="S550" i="1"/>
  <c r="H549" i="1"/>
  <c r="K549" i="1"/>
  <c r="V550" i="1"/>
  <c r="W551" i="1"/>
  <c r="L550" i="1"/>
  <c r="F549" i="1"/>
  <c r="Q550" i="1"/>
  <c r="X550" i="1"/>
  <c r="M549" i="1"/>
  <c r="J549" i="1"/>
  <c r="U550" i="1"/>
  <c r="G550" i="1"/>
  <c r="R551" i="1"/>
  <c r="E549" i="1"/>
  <c r="T552" i="1" l="1"/>
  <c r="I551" i="1"/>
  <c r="V551" i="1"/>
  <c r="K550" i="1"/>
  <c r="F550" i="1"/>
  <c r="Q551" i="1"/>
  <c r="L551" i="1"/>
  <c r="W552" i="1"/>
  <c r="U551" i="1"/>
  <c r="J550" i="1"/>
  <c r="M550" i="1"/>
  <c r="X551" i="1"/>
  <c r="E550" i="1"/>
  <c r="R552" i="1"/>
  <c r="G551" i="1"/>
  <c r="H550" i="1"/>
  <c r="S551" i="1"/>
  <c r="I552" i="1" l="1"/>
  <c r="T553" i="1"/>
  <c r="X552" i="1"/>
  <c r="M551" i="1"/>
  <c r="E551" i="1"/>
  <c r="U552" i="1"/>
  <c r="J551" i="1"/>
  <c r="W553" i="1"/>
  <c r="L552" i="1"/>
  <c r="S552" i="1"/>
  <c r="H551" i="1"/>
  <c r="F551" i="1"/>
  <c r="Q552" i="1"/>
  <c r="R553" i="1"/>
  <c r="G552" i="1"/>
  <c r="K551" i="1"/>
  <c r="V552" i="1"/>
  <c r="I553" i="1" l="1"/>
  <c r="T554" i="1"/>
  <c r="I554" i="1" s="1"/>
  <c r="F552" i="1"/>
  <c r="Q553" i="1"/>
  <c r="H552" i="1"/>
  <c r="S553" i="1"/>
  <c r="W554" i="1"/>
  <c r="L554" i="1" s="1"/>
  <c r="L553" i="1"/>
  <c r="U553" i="1"/>
  <c r="J552" i="1"/>
  <c r="W10" i="1" s="1"/>
  <c r="R13" i="1" s="1"/>
  <c r="E20" i="4" s="1"/>
  <c r="D20" i="4" s="1"/>
  <c r="G4" i="2" s="1"/>
  <c r="V553" i="1"/>
  <c r="K552" i="1"/>
  <c r="E552" i="1"/>
  <c r="R554" i="1"/>
  <c r="G554" i="1" s="1"/>
  <c r="G553" i="1"/>
  <c r="X553" i="1"/>
  <c r="M552" i="1"/>
  <c r="E554" i="1" l="1"/>
  <c r="E553" i="1"/>
  <c r="K553" i="1"/>
  <c r="V554" i="1"/>
  <c r="K554" i="1" s="1"/>
  <c r="H553" i="1"/>
  <c r="S554" i="1"/>
  <c r="H554" i="1" s="1"/>
  <c r="J553" i="1"/>
  <c r="U554" i="1"/>
  <c r="J554" i="1" s="1"/>
  <c r="X554" i="1"/>
  <c r="M554" i="1" s="1"/>
  <c r="M553" i="1"/>
  <c r="F553" i="1"/>
  <c r="Q554" i="1"/>
  <c r="F554"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<sst xmlns="http://schemas.openxmlformats.org/spreadsheetml/2006/main" count="263" uniqueCount="141">
  <si>
    <t>Type</t>
  </si>
  <si>
    <t>Huurprijs per maand</t>
  </si>
  <si>
    <t>Waarvan het effect door handmatige
invoer stichtingskosten</t>
  </si>
  <si>
    <t>Rijwoning</t>
  </si>
  <si>
    <t>Uitleg:</t>
  </si>
  <si>
    <t>Aan de slag: hoe gebruik je het model?</t>
  </si>
  <si>
    <t>Gebruikte bronnen:</t>
  </si>
  <si>
    <t>Huurprijs in 2026</t>
  </si>
  <si>
    <t>Min Go in m²</t>
  </si>
  <si>
    <t>Max Go in m²</t>
  </si>
  <si>
    <t>Parameter</t>
  </si>
  <si>
    <t>Grootte / marge</t>
  </si>
  <si>
    <t xml:space="preserve">
Von-prijzen</t>
  </si>
  <si>
    <t xml:space="preserve">
€ 2.500 - € 4.000 per m² GO</t>
  </si>
  <si>
    <t>tot kwaliteits kortingsgrens</t>
  </si>
  <si>
    <t>Huuropbrengsten</t>
  </si>
  <si>
    <t>Sociale huurstelsel</t>
  </si>
  <si>
    <t>tot 1e aftoppingsgrens</t>
  </si>
  <si>
    <t>Onderhoudslasten</t>
  </si>
  <si>
    <r>
      <rPr>
        <sz val="11"/>
        <color theme="1"/>
        <rFont val="Arial"/>
        <family val="2"/>
      </rPr>
      <t>€</t>
    </r>
    <r>
      <rPr>
        <sz val="11"/>
        <color theme="1"/>
        <rFont val="Univers"/>
        <family val="2"/>
      </rPr>
      <t xml:space="preserve"> 1.118 - </t>
    </r>
    <r>
      <rPr>
        <sz val="11"/>
        <color theme="1"/>
        <rFont val="Arial"/>
        <family val="2"/>
      </rPr>
      <t>€</t>
    </r>
    <r>
      <rPr>
        <sz val="11"/>
        <color theme="1"/>
        <rFont val="Univers"/>
        <family val="2"/>
      </rPr>
      <t xml:space="preserve"> 2.681</t>
    </r>
  </si>
  <si>
    <t>tot 2e aftoppingsgrens</t>
  </si>
  <si>
    <t>Beheerslasten</t>
  </si>
  <si>
    <t>€ 558,41 - € 569,07</t>
  </si>
  <si>
    <t>tot soc huurgrens</t>
  </si>
  <si>
    <t>Groot onderhoud</t>
  </si>
  <si>
    <t>€ 20.000, elke 20 jaar</t>
  </si>
  <si>
    <t>Appartement</t>
  </si>
  <si>
    <t>Overige lasten</t>
  </si>
  <si>
    <t>(OZB + verzekering et cetera) 0,07% van de WOZ (=VON)</t>
  </si>
  <si>
    <t>Leegstand/huurderving</t>
  </si>
  <si>
    <t>Mutatiegraad</t>
  </si>
  <si>
    <t>5 - 8%</t>
  </si>
  <si>
    <t>Verkoopopbrengsten</t>
  </si>
  <si>
    <t>€ 2.500 - € 4.000 per m² Go</t>
  </si>
  <si>
    <t>Verkoopkosten</t>
  </si>
  <si>
    <t>Disconteringsvoet</t>
  </si>
  <si>
    <t>4,22 % - 5,00 %</t>
  </si>
  <si>
    <t>Verhouding verkoopprijs/leegwaarde</t>
  </si>
  <si>
    <t>80 - 100%</t>
  </si>
  <si>
    <t>Stichtingskosten</t>
  </si>
  <si>
    <t>€ 1.687 - € 2.213</t>
  </si>
  <si>
    <t>Bron: De Woonstandaard 4.0</t>
  </si>
  <si>
    <t xml:space="preserve">Indexeringen van deze parameters
</t>
  </si>
  <si>
    <t xml:space="preserve">2,0 - 2,5%
</t>
  </si>
  <si>
    <t>Definities:</t>
  </si>
  <si>
    <t>GO</t>
  </si>
  <si>
    <t>Gebruiksoppervlak</t>
  </si>
  <si>
    <t>Bouwkosten</t>
  </si>
  <si>
    <t>Kosten voor lonen en materialen gerelateerd aan de realisatie van woningen</t>
  </si>
  <si>
    <t>Brutering</t>
  </si>
  <si>
    <t>De financiële verzelfstandiging van de woningcorporatiesector in 1995</t>
  </si>
  <si>
    <t>Comparatieve methode</t>
  </si>
  <si>
    <t>Vergelijkende methode, waarbij grondprijzen van andere gemeenten als input worden gebruikt voor de bepaling van de eigen grondprijzen</t>
  </si>
  <si>
    <t>Percentage waarmee kosten en opbrengsten die zullen plaatvinden in de toekomst worden teruggerekend naar een bedrag in het heden</t>
  </si>
  <si>
    <t>Het vervangen, repareren of in goede staat houden van structurele, essentiële delen van een gebouw, zoals dak, gevel, cv-ketel, of leidingen, met als doel de woning behoud, veiligheid en bruikbaarheid te garanderen voor de lange termijn</t>
  </si>
  <si>
    <t>De huurinkomsten gedurende de jaren</t>
  </si>
  <si>
    <t>Kostprijsmethode</t>
  </si>
  <si>
    <t>Methode waarbij de kosten voor het bouwrijpmaken van de grond (inclusief een inbrengwaarde/ historische aankoopprijs inclusief rente) de grondprijs bepalen</t>
  </si>
  <si>
    <t>Percentage van de exploitatietermijn of het aantal woningen waarover geen huurinkomsten worden gegenereerd</t>
  </si>
  <si>
    <t>Leegwaarde</t>
  </si>
  <si>
    <t>De vrije marktwaarde van een pand in onbewoonde en onverhuurde staat, dus de prijs die het zou opleveren bij een directe, vrije verkoop zonder huurders of lopende contracten.</t>
  </si>
  <si>
    <t>Het aandeel woningen dat jaarlijks vrijkomt door verhuizing van de huurder</t>
  </si>
  <si>
    <t>Kosten om woningen in dezelfde (verhuurbare) staat te houden</t>
  </si>
  <si>
    <t>OZB</t>
  </si>
  <si>
    <t>Onroerendezaakbelasting</t>
  </si>
  <si>
    <t>Prijs</t>
  </si>
  <si>
    <t>Het daadwerkelijke bedrag waarvoor grond of vastgoed (of andere zaken) verkocht worden, het resultaat van onderhandelingen tussen koper en verkoper</t>
  </si>
  <si>
    <t>Residuele methode</t>
  </si>
  <si>
    <t>Methode waarbij de grondwaarde bepaald wordt door de opbrengst van het te realiseren vastgoed te verminderen met de kosten voor de realisatie van het betreffende vastgoed</t>
  </si>
  <si>
    <t>de bouwkosten vermeerderd met bijkomende kosten zoals plankosten, winst en risico, financieringskosten en verzekeringskosten</t>
  </si>
  <si>
    <t>De verhouding tussen de waarde van het vastgoed en de daadwerkelijke verkoopprijs</t>
  </si>
  <si>
    <t>Kosten die samenhangen met de verkoop van vastgoed zoals notaris, administratie, reclame en makelaarskosten</t>
  </si>
  <si>
    <t>De daadwerkelijke verkoopprijs van het vastgoed</t>
  </si>
  <si>
    <t>Verkoopprijs</t>
  </si>
  <si>
    <t>Von-prijzen</t>
  </si>
  <si>
    <t>Vrij op naam-prijzen, de verkoopprijzen van nieuwbouwwoningen (inclusief btw), waarbij de verkoper de overdrachtsbelasting, notariskosten voor de leveringsakte en kadasterkosten betaalt. Bij prijzen kosten koper (k.k.), doorgaans voor bestaande bouw, betaalt de koper deze kosten wel</t>
  </si>
  <si>
    <t>Waarde</t>
  </si>
  <si>
    <t>Het resultaat van berekeningen op basis van inschattingen van toekomstig nut en risico</t>
  </si>
  <si>
    <t>WOZ</t>
  </si>
  <si>
    <t>Wet Waardering Onroerende Zaken</t>
  </si>
  <si>
    <t>exploitatieperiode</t>
  </si>
  <si>
    <t>stichtingskosten ggb (conceptenbouw)</t>
  </si>
  <si>
    <t>stichtingskosten app (conceptenbouw)</t>
  </si>
  <si>
    <t>huurprijs</t>
  </si>
  <si>
    <t>Provincie</t>
  </si>
  <si>
    <t>Groningen</t>
  </si>
  <si>
    <t>GRONDWAARDE</t>
  </si>
  <si>
    <t>huurprijsgrens</t>
  </si>
  <si>
    <t>Min Go</t>
  </si>
  <si>
    <t>Max Go</t>
  </si>
  <si>
    <t>vormfactor</t>
  </si>
  <si>
    <t>Gehanteerde Sticht (BKK)</t>
  </si>
  <si>
    <t>Ingevoerde stichtingskosten</t>
  </si>
  <si>
    <t>verschil</t>
  </si>
  <si>
    <t>kkg</t>
  </si>
  <si>
    <t>ggb</t>
  </si>
  <si>
    <t>1e aftopp</t>
  </si>
  <si>
    <t>correctie bouwkosten</t>
  </si>
  <si>
    <t>2e aftopp</t>
  </si>
  <si>
    <t>soc huurgrens</t>
  </si>
  <si>
    <t>app</t>
  </si>
  <si>
    <t>grondwaarde bij exploitatie X jaar</t>
  </si>
  <si>
    <t>APP</t>
  </si>
  <si>
    <t>percentage</t>
  </si>
  <si>
    <t>stichtkost BKK</t>
  </si>
  <si>
    <t>1e aftoppingsgrens</t>
  </si>
  <si>
    <t>2e aftoppingsgrens</t>
  </si>
  <si>
    <t>GGB</t>
  </si>
  <si>
    <t>Drenthe</t>
  </si>
  <si>
    <t>Friesland</t>
  </si>
  <si>
    <t>Gelderland</t>
  </si>
  <si>
    <t>Zuid-Holland</t>
  </si>
  <si>
    <t>Den Haag / Grote Steden</t>
  </si>
  <si>
    <t>Flevoland</t>
  </si>
  <si>
    <t>Limburg</t>
  </si>
  <si>
    <t>sociale huurwoning</t>
  </si>
  <si>
    <t>studentenwoning tot 4 lagen</t>
  </si>
  <si>
    <t>sociale huurwoning tot 4 lagen</t>
  </si>
  <si>
    <t>Kosten voor de verhuur en marketing van de verhuureenheden</t>
  </si>
  <si>
    <t>Grondprijs per woning
ex btw</t>
  </si>
  <si>
    <t>Stichtingskosten per woning
totaal ex btw</t>
  </si>
  <si>
    <t>Exploitatie-
periode in jaren (instandhoudingstermijn)</t>
  </si>
  <si>
    <t>grondwaarde bij exploitatie X jaar AFGEROND</t>
  </si>
  <si>
    <t xml:space="preserve">
•   Interviews met gemeenten en woningcorporaties
•   Kostprijsmethode (inclusief indexering), bedragen vanuit de Brutering
•   Grondprijsbrieven gemeenten (comparatieve methode)
•   Residuele methode met uitgangspunten gebaseerd op onder andere: 
    •   praktijkervaring
    •   Autoriteit woningcorporaties
    •   Handboek Marktwaardering 2025
    •   Jaarverslagen woningcorporaties
    •   Aedes benchmark
    •   De Woonstandaard 4.0 et cetera
Dit model heeft als prijspeil 2026.</t>
  </si>
  <si>
    <t>Indicatieve grondprijs per woning ex btw</t>
  </si>
  <si>
    <r>
      <t xml:space="preserve">
Dit model geeft op basis van </t>
    </r>
    <r>
      <rPr>
        <b/>
        <sz val="11"/>
        <color theme="1"/>
        <rFont val="Univers"/>
        <family val="2"/>
      </rPr>
      <t>praktijkuitkomsten</t>
    </r>
    <r>
      <rPr>
        <sz val="11"/>
        <color theme="1"/>
        <rFont val="Univers"/>
        <family val="2"/>
      </rPr>
      <t xml:space="preserve"> weer wat op basis van enkele uitgangspunten een </t>
    </r>
    <r>
      <rPr>
        <b/>
        <sz val="11"/>
        <color theme="1"/>
        <rFont val="Univers"/>
        <family val="2"/>
      </rPr>
      <t xml:space="preserve">'normale' grondprijs </t>
    </r>
    <r>
      <rPr>
        <sz val="11"/>
        <color theme="1"/>
        <rFont val="Univers"/>
        <family val="2"/>
      </rPr>
      <t xml:space="preserve">voor sociale huur is in Nederland. </t>
    </r>
    <r>
      <rPr>
        <b/>
        <sz val="11"/>
        <color theme="1"/>
        <rFont val="Univers"/>
        <family val="2"/>
      </rPr>
      <t>Dat wil zeggen: veel gemeenten in Nederland hanteren met zulke uitgangspunten een dergelijk bedrag als grondprijs voor sociale huur.</t>
    </r>
    <r>
      <rPr>
        <sz val="11"/>
        <color theme="1"/>
        <rFont val="Univers"/>
        <family val="2"/>
      </rPr>
      <t xml:space="preserve">
Het aanpassen van het </t>
    </r>
    <r>
      <rPr>
        <b/>
        <sz val="11"/>
        <color theme="1"/>
        <rFont val="Univers"/>
        <family val="2"/>
      </rPr>
      <t>type</t>
    </r>
    <r>
      <rPr>
        <sz val="11"/>
        <color theme="1"/>
        <rFont val="Univers"/>
        <family val="2"/>
      </rPr>
      <t xml:space="preserve">, de </t>
    </r>
    <r>
      <rPr>
        <b/>
        <sz val="11"/>
        <color theme="1"/>
        <rFont val="Univers"/>
        <family val="2"/>
      </rPr>
      <t>huurprijs</t>
    </r>
    <r>
      <rPr>
        <sz val="11"/>
        <color theme="1"/>
        <rFont val="Univers"/>
        <family val="2"/>
      </rPr>
      <t xml:space="preserve"> per maand, de </t>
    </r>
    <r>
      <rPr>
        <b/>
        <sz val="11"/>
        <color theme="1"/>
        <rFont val="Univers"/>
        <family val="2"/>
      </rPr>
      <t>exploitatieperiode/instandhoudingstermijn</t>
    </r>
    <r>
      <rPr>
        <sz val="11"/>
        <color theme="1"/>
        <rFont val="Univers"/>
        <family val="2"/>
      </rPr>
      <t xml:space="preserve"> of de </t>
    </r>
    <r>
      <rPr>
        <b/>
        <sz val="11"/>
        <color theme="1"/>
        <rFont val="Univers"/>
        <family val="2"/>
      </rPr>
      <t>stichtingskosten</t>
    </r>
    <r>
      <rPr>
        <sz val="11"/>
        <color theme="1"/>
        <rFont val="Univers"/>
        <family val="2"/>
      </rPr>
      <t xml:space="preserve"> geeft </t>
    </r>
    <r>
      <rPr>
        <b/>
        <sz val="11"/>
        <color theme="1"/>
        <rFont val="Univers"/>
        <family val="2"/>
      </rPr>
      <t>het indicatieve effect op de grondprijs</t>
    </r>
    <r>
      <rPr>
        <sz val="11"/>
        <color theme="1"/>
        <rFont val="Univers"/>
        <family val="2"/>
      </rPr>
      <t xml:space="preserve"> weer. </t>
    </r>
    <r>
      <rPr>
        <b/>
        <sz val="11"/>
        <color theme="1"/>
        <rFont val="Univers"/>
        <family val="2"/>
      </rPr>
      <t>Het model is daarmee richtinggevend voor de grondprijs, maar niet grondprijsbepalend.</t>
    </r>
    <r>
      <rPr>
        <sz val="11"/>
        <color theme="1"/>
        <rFont val="Univers"/>
        <family val="2"/>
      </rPr>
      <t xml:space="preserve"> </t>
    </r>
    <r>
      <rPr>
        <b/>
        <sz val="11"/>
        <color theme="1"/>
        <rFont val="Univers"/>
        <family val="2"/>
      </rPr>
      <t>Voor locaties of projecten die zeer specifieke (hogere) bouwkosten vereisen is dit model niet bruikbaar.</t>
    </r>
    <r>
      <rPr>
        <sz val="11"/>
        <color theme="1"/>
        <rFont val="Univers"/>
        <family val="2"/>
      </rPr>
      <t xml:space="preserve">
</t>
    </r>
    <r>
      <rPr>
        <b/>
        <sz val="11"/>
        <color theme="1"/>
        <rFont val="Univers"/>
        <family val="2"/>
      </rPr>
      <t>Hoe werkt het model?</t>
    </r>
    <r>
      <rPr>
        <sz val="11"/>
        <color theme="1"/>
        <rFont val="Univers"/>
        <family val="2"/>
      </rPr>
      <t xml:space="preserve">
Voor dit model zijn grondprijzen die gemeenten hanteren voor sociale huurwoningen geïnventariseerd. Hierbij is ook gekeken naar specifieke uitgangspunten zoals huur prijscategorieën of -huurprijsgrenzen, minimale instandhoudingstermijnen, nabetalingsregelingen, minimale oppervlaktes van de woningen, maximale kavelgroottes en woningtypen (gestapeld of grondgebonden).
Deze geïnventariseerde grondprijzen zijn door de betreffende gemeenten bepaald op basis van de comparatieve methode, de residuele methode, een vaste (geïndexeerde) prijs, gebaseerd op kostprijs of deze zijn op een andere manier bepaald. De uitkomsten van deze comparatieve methode zijn daarnaast getoetst aan residuele-casussen en kostprijs-casussen. Dit model gaat daarmee verder dan alleen een comparatieve toets, maar dit model maakt geen residuele doorrekening of kostprijsbepaling.
Op basis van deze geïnventariseerde grondprijzen zijn voor enkele specifieke situaties in het model (bijvoorbeeld een grondgebonden woning met een minimale instandhoudingstermijn van 25 jaar en een huur op de 2e aftoppingsgrens, uitgaande van gemiddelde stichtingskosten) de gemiddelde grondprijzen ingevoerd of ‘gecheckt’. Op basis van deze ‘ijkpunten’ zijn de grondprijzen geëxtrapoleerd om voor de tussenliggende combinaties van uitgangspunten (denk aan een hogere of lagere huur in combinatie met een kortere of langere instandhoudingstermijn) een grondprijs inzichtelijk te maken.
</t>
    </r>
    <r>
      <rPr>
        <b/>
        <sz val="11"/>
        <color theme="1"/>
        <rFont val="Univers"/>
        <family val="2"/>
      </rPr>
      <t>Zo brengt het model indicatief in beeld wat het effect is van het aanpassen van gehanteerde uitgangspunten op de grondprijs, gebaseerd op de door andere gemeenten gehanteerde grondprijzen.</t>
    </r>
    <r>
      <rPr>
        <sz val="11"/>
        <color theme="1"/>
        <rFont val="Univers"/>
        <family val="2"/>
      </rPr>
      <t xml:space="preserve">
</t>
    </r>
    <r>
      <rPr>
        <b/>
        <sz val="11"/>
        <color theme="1"/>
        <rFont val="Univers"/>
        <family val="2"/>
      </rPr>
      <t>Met het model wordt geen residuele of kostprijsberekening uitgevoerd om de grondprijs te bepalen.</t>
    </r>
    <r>
      <rPr>
        <sz val="11"/>
        <color theme="1"/>
        <rFont val="Univers"/>
        <family val="2"/>
      </rPr>
      <t xml:space="preserve"> Wel is er de mogelijkheid om zelf stichtingskosten in te voeren (hoger of lager), om het indicatieve effect hiervan op de grondprijs inzichtelijk te maken. Voor de bepaling van de ‘standaard’ stichtingskosten is gebruikgemaakt van het Bouwkostenkompas (peildatum 1-1-2026) waarbij de rijwoning sociale huur en de gestapelde studentenwoning (tot 4 laags) en de gestapelde sociale huurwoning (4 laags) zijn gehanteerd. Bovenop deze aanneemsommen is één opslag gehanteerd voor de bijkomende kosten om te komen tot de stichtingskosten (exclusief de grondprijs). Overigens is er geen rekening gehouden met hogere (of lagere) bouwkosten die de waarde van het vastgoed verhogen (of verlagen) bij bijvoorbeeld uitponden of de onderhoudslasten beïnvloeden. Ook is geen rekening gehouden met stapelingsfactoren voor appartementen, gebouwde parkeervoorzieningen of investeringen in levensloopbestendigheid.</t>
    </r>
  </si>
  <si>
    <t xml:space="preserve">Voor de residuele toets zijn de volgende parameters gebruikt: </t>
  </si>
  <si>
    <t>Handmatige invoer stichtingskosten?</t>
  </si>
  <si>
    <t>Ja</t>
  </si>
  <si>
    <t>handmatige invoer?</t>
  </si>
  <si>
    <t>Nee</t>
  </si>
  <si>
    <r>
      <rPr>
        <b/>
        <sz val="11"/>
        <color theme="1"/>
        <rFont val="Univers"/>
        <family val="2"/>
      </rPr>
      <t xml:space="preserve">
Stap 1: 
</t>
    </r>
    <r>
      <rPr>
        <sz val="11"/>
        <color theme="1"/>
        <rFont val="Univers"/>
        <family val="2"/>
      </rPr>
      <t xml:space="preserve">Kies in cel B4 het type woning (rijwoning of appartement). 
</t>
    </r>
    <r>
      <rPr>
        <b/>
        <sz val="11"/>
        <color theme="1"/>
        <rFont val="Univers"/>
        <family val="2"/>
      </rPr>
      <t xml:space="preserve">
Stap 2:</t>
    </r>
    <r>
      <rPr>
        <sz val="11"/>
        <color theme="1"/>
        <rFont val="Univers"/>
        <family val="2"/>
      </rPr>
      <t xml:space="preserve"> 
Kies in cel C4 de nettohuurprijs, afgerond op hele euro's, tussen de </t>
    </r>
    <r>
      <rPr>
        <sz val="11"/>
        <color theme="1"/>
        <rFont val="Arial"/>
        <family val="2"/>
      </rPr>
      <t>€</t>
    </r>
    <r>
      <rPr>
        <sz val="11"/>
        <color theme="1"/>
        <rFont val="Univers"/>
        <family val="2"/>
      </rPr>
      <t xml:space="preserve"> 400 en de </t>
    </r>
    <r>
      <rPr>
        <sz val="11"/>
        <color theme="1"/>
        <rFont val="Arial"/>
        <family val="2"/>
      </rPr>
      <t>€</t>
    </r>
    <r>
      <rPr>
        <sz val="11"/>
        <color theme="1"/>
        <rFont val="Univers"/>
        <family val="2"/>
      </rPr>
      <t xml:space="preserve"> 933.
</t>
    </r>
    <r>
      <rPr>
        <b/>
        <sz val="11"/>
        <color theme="1"/>
        <rFont val="Univers"/>
        <family val="2"/>
      </rPr>
      <t xml:space="preserve">
Stap 3: 
</t>
    </r>
    <r>
      <rPr>
        <sz val="11"/>
        <color theme="1"/>
        <rFont val="Univers"/>
        <family val="2"/>
      </rPr>
      <t xml:space="preserve">Kies in cel D4 de exploitatietermijn/minimale instandhoudingstermijn waarbinnen de woning als sociale huurwoning geexploiteerd moet worden. 
</t>
    </r>
    <r>
      <rPr>
        <b/>
        <sz val="11"/>
        <color theme="1"/>
        <rFont val="Univers"/>
        <family val="2"/>
      </rPr>
      <t>Stap 4:</t>
    </r>
    <r>
      <rPr>
        <sz val="11"/>
        <color theme="1"/>
        <rFont val="Univers"/>
        <family val="2"/>
      </rPr>
      <t xml:space="preserve"> 
Kies in cel E2 of de stichtingskosten handmatig worden ingevoerd of dat voor de voorgestelde bouwkosten wordt gekozen. Kies dan in E4 de totale stichtingskosten exclusief btw. Gebaseerd op Bouwkostenkompas en de Woonstandaard 4.0 (zie kader hieronder) is een voorstel gedaan voor de stichtingskosten, op basis van het gemiddelde van de marge GO Woonstandaard 4.0 Hogere bouwkosten worden grotendeels gecompenseerd door hogere verkoopopbrengsten bij uitponden, complexgewijze verkoop of dmv exit yields. Invoer van hogere (of lagere) bouwkosten geeft alleen het directe effect weer van de hogere (of lagere) bouwkosten en niet van de hogere verkoopopbrengsten. Het effect is zichtbaar in cel H4.
</t>
    </r>
    <r>
      <rPr>
        <b/>
        <sz val="11"/>
        <color theme="1"/>
        <rFont val="Univers"/>
        <family val="2"/>
      </rPr>
      <t>Stap 5:</t>
    </r>
    <r>
      <rPr>
        <sz val="11"/>
        <color theme="1"/>
        <rFont val="Univers"/>
        <family val="2"/>
      </rPr>
      <t xml:space="preserve"> 
Lees de indicatieve grondprijs af in cel G4. Het betreft gemiddelden voor Nederland. Bouwkosten en ook vastgoedwaardes verschillen naar regio en stedelijkheid en hebben enige invloed op de grondwaarde onder de woningen.
Het model geeft een minimale grondprijs van € 7.000.
</t>
    </r>
    <r>
      <rPr>
        <b/>
        <sz val="11"/>
        <color theme="1"/>
        <rFont val="Univers"/>
        <family val="2"/>
      </rPr>
      <t>Om het model na ingevoerde bouwkosten weer in terug te zetten naar de beginstand, voer in cel E4 het volgende in: "=DATA!D19" en zet cel E2 weer op "Nee".</t>
    </r>
    <r>
      <rPr>
        <sz val="11"/>
        <color theme="1"/>
        <rFont val="Univers"/>
        <family val="2"/>
      </rPr>
      <t xml:space="preserve">
</t>
    </r>
    <r>
      <rPr>
        <b/>
        <sz val="11"/>
        <color theme="1"/>
        <rFont val="Univers"/>
        <family val="2"/>
      </rPr>
      <t>Let op:</t>
    </r>
    <r>
      <rPr>
        <sz val="11"/>
        <color theme="1"/>
        <rFont val="Univers"/>
        <family val="2"/>
      </rPr>
      <t xml:space="preserve">
Houd bij de bepaling van de grondprijs ook rekening met het volkshuisvestelijke beleid zoals opgenomen in het Volkshuisvestingsprogramma, de Prestatieafspraken en ander gemeentelijk woonbeleid en ambities.
</t>
    </r>
  </si>
  <si>
    <t>25jr</t>
  </si>
  <si>
    <t>50jr</t>
  </si>
  <si>
    <t>soc hr gr</t>
  </si>
  <si>
    <t>rij</t>
  </si>
  <si>
    <t>kgg</t>
  </si>
  <si>
    <t>1e aftop</t>
  </si>
  <si>
    <t>2e aftop</t>
  </si>
  <si>
    <t>soc huurgr</t>
  </si>
  <si>
    <t>soc. huurgrens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</si>
</sst>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4" formatCode="_ &quot;€&quot;\ * #,##0.00_ ;_ &quot;€&quot;\ * \-#,##0.00_ ;_ &quot;€&quot;\ * &quot;-&quot;??_ ;_ @_ "/>
    <numFmt numFmtId="164" formatCode="0.0"/>
    <numFmt numFmtId="165" formatCode="_ &quot;€&quot;\ * #,##0_ ;_ &quot;€&quot;\ * \-#,##0_ ;_ &quot;€&quot;\ * &quot;-&quot;??_ ;_ @_ "/>
    <numFmt numFmtId="166" formatCode="&quot;€&quot;\ #,##0"/>
  </numFmts>
  <fonts count="12" x14ac:knownFonts="1">
    <font>
      <sz val="9"/>
      <color theme="1"/>
      <name val="Univers"/>
      <family val="2"/>
    </font>
    <font>
      <sz val="9"/>
      <color theme="1"/>
      <name val="Univers"/>
      <family val="2"/>
    </font>
    <font>
      <sz val="11"/>
      <color theme="1"/>
      <name val="Aptos Narrow"/>
      <family val="2"/>
      <scheme val="minor"/>
    </font>
    <font>
      <sz val="20"/>
      <color theme="1"/>
      <name val="Aptos Narrow"/>
      <family val="2"/>
      <scheme val="minor"/>
    </font>
    <font>
      <b/>
      <sz val="11"/>
      <color theme="1"/>
      <name val="Aptos Narrow"/>
      <family val="2"/>
      <scheme val="minor"/>
    </font>
    <font>
      <sz val="11"/>
      <color theme="1"/>
      <name val="Univers"/>
      <family val="2"/>
    </font>
    <font>
      <b/>
      <sz val="12"/>
      <color theme="0"/>
      <name val="Univers"/>
      <family val="2"/>
    </font>
    <font>
      <b/>
      <sz val="11"/>
      <color theme="1"/>
      <name val="Univers"/>
      <family val="2"/>
    </font>
    <font>
      <b/>
      <sz val="20"/>
      <color theme="1"/>
      <name val="Univers"/>
      <family val="2"/>
    </font>
    <font>
      <sz val="11"/>
      <color theme="1"/>
      <name val="Arial"/>
      <family val="2"/>
    </font>
    <font>
      <sz val="11"/>
      <color rgb="FFD1E9F5"/>
      <name val="Univers"/>
      <family val="2"/>
    </font>
    <font>
      <i/>
      <sz val="11"/>
      <color theme="1"/>
      <name val="Univers"/>
      <family val="2"/>
    </font>
  </fonts>
  <fills count="10">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rgb="FFFFC000"/>
        <bgColor indexed="64"/>
      </patternFill>
    </fill>
    <fill>
      <patternFill patternType="solid">
        <fgColor theme="0"/>
        <bgColor indexed="64"/>
      </patternFill>
    </fill>
    <fill>
      <patternFill patternType="solid">
        <fgColor rgb="FFD1E9F5"/>
        <bgColor indexed="64"/>
      </patternFill>
    </fill>
    <fill>
      <patternFill patternType="solid">
        <fgColor rgb="FF0098D8"/>
        <bgColor indexed="64"/>
      </patternFill>
    </fill>
    <fill>
      <patternFill patternType="solid">
        <fgColor rgb="FFEBF6FB"/>
        <bgColor indexed="64"/>
      </patternFill>
    </fill>
    <fill>
      <patternFill patternType="solid">
        <fgColor rgb="FFFCFDFE"/>
        <bgColor indexed="64"/>
      </patternFill>
    </fill>
  </fills>
  <borders count="27">
    <border>
      <left/>
      <right/>
      <top/>
      <bottom/>
      <diagonal/>
    </border>
    <border>
      <left/>
      <right style="medium">
        <color rgb="FF0677A5"/>
      </right>
      <top/>
      <bottom style="medium">
        <color rgb="FF0677A5"/>
      </bottom>
      <diagonal/>
    </border>
    <border>
      <left/>
      <right/>
      <top/>
      <bottom style="medium">
        <color rgb="FF0677A5"/>
      </bottom>
      <diagonal/>
    </border>
    <border>
      <left style="medium">
        <color rgb="FF0677A5"/>
      </left>
      <right style="medium">
        <color rgb="FF0677A5"/>
      </right>
      <top/>
      <bottom style="medium">
        <color rgb="FF0677A5"/>
      </bottom>
      <diagonal/>
    </border>
    <border>
      <left/>
      <right style="medium">
        <color theme="2" tint="-9.9978637043366805E-2"/>
      </right>
      <top style="medium">
        <color rgb="FF0677A5"/>
      </top>
      <bottom/>
      <diagonal/>
    </border>
    <border>
      <left/>
      <right style="medium">
        <color theme="2" tint="-9.9978637043366805E-2"/>
      </right>
      <top style="medium">
        <color rgb="FF0677A5"/>
      </top>
      <bottom style="medium">
        <color theme="2" tint="-9.9978637043366805E-2"/>
      </bottom>
      <diagonal/>
    </border>
    <border>
      <left/>
      <right style="medium">
        <color theme="2" tint="-9.9978637043366805E-2"/>
      </right>
      <top/>
      <bottom/>
      <diagonal/>
    </border>
    <border>
      <left style="medium">
        <color theme="2" tint="-9.9978637043366805E-2"/>
      </left>
      <right style="medium">
        <color theme="2" tint="-9.9978637043366805E-2"/>
      </right>
      <top style="medium">
        <color rgb="FF0677A5"/>
      </top>
      <bottom/>
      <diagonal/>
    </border>
    <border>
      <left style="medium">
        <color theme="2" tint="-9.9978637043366805E-2"/>
      </left>
      <right style="medium">
        <color theme="2" tint="-9.9978637043366805E-2"/>
      </right>
      <top style="medium">
        <color rgb="FF0677A5"/>
      </top>
      <bottom style="medium">
        <color theme="2" tint="-9.9978637043366805E-2"/>
      </bottom>
      <diagonal/>
    </border>
    <border>
      <left style="medium">
        <color rgb="FF0677A5"/>
      </left>
      <right/>
      <top/>
      <bottom style="medium">
        <color rgb="FF0677A5"/>
      </bottom>
      <diagonal/>
    </border>
    <border>
      <left/>
      <right style="medium">
        <color theme="2" tint="-9.9978637043366805E-2"/>
      </right>
      <top/>
      <bottom style="medium">
        <color theme="2" tint="-9.9978637043366805E-2"/>
      </bottom>
      <diagonal/>
    </border>
    <border>
      <left/>
      <right/>
      <top/>
      <bottom style="medium">
        <color theme="2" tint="-9.9978637043366805E-2"/>
      </bottom>
      <diagonal/>
    </border>
    <border>
      <left style="medium">
        <color theme="2" tint="-9.9978637043366805E-2"/>
      </left>
      <right/>
      <top/>
      <bottom/>
      <diagonal/>
    </border>
    <border>
      <left style="medium">
        <color theme="2" tint="-9.9978637043366805E-2"/>
      </left>
      <right style="medium">
        <color theme="2" tint="-9.9978637043366805E-2"/>
      </right>
      <top/>
      <bottom style="medium">
        <color theme="2" tint="-9.9978637043366805E-2"/>
      </bottom>
      <diagonal/>
    </border>
    <border>
      <left style="medium">
        <color theme="2" tint="-9.9978637043366805E-2"/>
      </left>
      <right/>
      <top/>
      <bottom style="medium">
        <color theme="2" tint="-9.9978637043366805E-2"/>
      </bottom>
      <diagonal/>
    </border>
    <border>
      <left style="medium">
        <color theme="2" tint="-9.9978637043366805E-2"/>
      </left>
      <right style="medium">
        <color theme="2" tint="-9.9978637043366805E-2"/>
      </right>
      <top/>
      <bottom/>
      <diagonal/>
    </border>
    <border>
      <left/>
      <right style="medium">
        <color rgb="FF0677A5"/>
      </right>
      <top/>
      <bottom/>
      <diagonal/>
    </border>
    <border>
      <left/>
      <right/>
      <top style="medium">
        <color rgb="FF0677A5"/>
      </top>
      <bottom/>
      <diagonal/>
    </border>
    <border>
      <left style="medium">
        <color theme="2" tint="-9.9978637043366805E-2"/>
      </left>
      <right/>
      <top style="medium">
        <color rgb="FF0677A5"/>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108">
    <xf numFmtId="0" fontId="0" fillId="0" borderId="0" xfId="0"/>
    <xf numFmtId="164" fontId="0" fillId="0" borderId="0" xfId="0" applyNumberFormat="1"/>
    <xf numFmtId="0" fontId="2" fillId="0" borderId="0" xfId="3"/>
    <xf numFmtId="9" fontId="2" fillId="0" borderId="0" xfId="2" applyFont="1"/>
    <xf numFmtId="165" fontId="2" fillId="0" borderId="0" xfId="1" applyNumberFormat="1" applyFont="1"/>
    <xf numFmtId="10" fontId="0" fillId="0" borderId="0" xfId="0" applyNumberFormat="1"/>
    <xf numFmtId="9" fontId="0" fillId="0" borderId="0" xfId="0" applyNumberFormat="1"/>
    <xf numFmtId="1" fontId="0" fillId="0" borderId="0" xfId="0" applyNumberFormat="1"/>
    <xf numFmtId="10" fontId="0" fillId="2" borderId="0" xfId="0" applyNumberFormat="1" applyFill="1"/>
    <xf numFmtId="165" fontId="0" fillId="2" borderId="0" xfId="1" applyNumberFormat="1" applyFont="1" applyFill="1"/>
    <xf numFmtId="165" fontId="0" fillId="0" borderId="0" xfId="1" applyNumberFormat="1" applyFont="1"/>
    <xf numFmtId="165" fontId="0" fillId="0" borderId="0" xfId="1" applyNumberFormat="1" applyFont="1" applyFill="1"/>
    <xf numFmtId="165" fontId="0" fillId="3" borderId="0" xfId="1" applyNumberFormat="1" applyFont="1" applyFill="1"/>
    <xf numFmtId="0" fontId="0" fillId="4" borderId="0" xfId="0" applyFill="1"/>
    <xf numFmtId="165" fontId="0" fillId="3" borderId="0" xfId="0" applyNumberFormat="1" applyFill="1"/>
    <xf numFmtId="165" fontId="2" fillId="0" borderId="0" xfId="3" applyNumberFormat="1"/>
    <xf numFmtId="0" fontId="4" fillId="0" borderId="0" xfId="3" applyFont="1"/>
    <xf numFmtId="166" fontId="2" fillId="4" borderId="0" xfId="3" applyNumberFormat="1" applyFill="1"/>
    <xf numFmtId="166" fontId="0" fillId="0" borderId="0" xfId="0" applyNumberFormat="1"/>
    <xf numFmtId="0" fontId="0" fillId="4" borderId="19" xfId="0" applyFill="1" applyBorder="1"/>
    <xf numFmtId="165" fontId="0" fillId="3" borderId="20" xfId="1" applyNumberFormat="1" applyFont="1" applyFill="1" applyBorder="1"/>
    <xf numFmtId="165" fontId="0" fillId="0" borderId="20" xfId="1" applyNumberFormat="1" applyFont="1" applyFill="1" applyBorder="1"/>
    <xf numFmtId="165" fontId="0" fillId="0" borderId="20" xfId="1" applyNumberFormat="1" applyFont="1" applyBorder="1"/>
    <xf numFmtId="165" fontId="0" fillId="3" borderId="21" xfId="1" applyNumberFormat="1" applyFont="1" applyFill="1" applyBorder="1"/>
    <xf numFmtId="166" fontId="2" fillId="0" borderId="0" xfId="3" applyNumberFormat="1"/>
    <xf numFmtId="0" fontId="2" fillId="6" borderId="0" xfId="3" applyFill="1"/>
    <xf numFmtId="0" fontId="6" fillId="7" borderId="1" xfId="3" applyFont="1" applyFill="1" applyBorder="1" applyAlignment="1">
      <alignment horizontal="left" vertical="center" indent="1"/>
    </xf>
    <xf numFmtId="0" fontId="6" fillId="7" borderId="3" xfId="3" applyFont="1" applyFill="1" applyBorder="1" applyAlignment="1">
      <alignment horizontal="left" vertical="center" indent="1"/>
    </xf>
    <xf numFmtId="0" fontId="6" fillId="7" borderId="3" xfId="3" applyFont="1" applyFill="1" applyBorder="1" applyAlignment="1">
      <alignment horizontal="left" vertical="center" wrapText="1" indent="1"/>
    </xf>
    <xf numFmtId="0" fontId="6" fillId="7" borderId="1" xfId="3" applyFont="1" applyFill="1" applyBorder="1" applyAlignment="1">
      <alignment horizontal="left" vertical="center" wrapText="1" indent="1"/>
    </xf>
    <xf numFmtId="0" fontId="3" fillId="6" borderId="0" xfId="3" applyFont="1" applyFill="1" applyAlignment="1">
      <alignment horizontal="left" vertical="top" indent="1"/>
    </xf>
    <xf numFmtId="0" fontId="2" fillId="6" borderId="0" xfId="3" applyFill="1" applyAlignment="1">
      <alignment horizontal="left" indent="1"/>
    </xf>
    <xf numFmtId="0" fontId="8" fillId="5" borderId="5" xfId="3" applyFont="1" applyFill="1" applyBorder="1" applyAlignment="1">
      <alignment horizontal="left" vertical="center" indent="1"/>
    </xf>
    <xf numFmtId="166" fontId="8" fillId="5" borderId="8" xfId="1" applyNumberFormat="1" applyFont="1" applyFill="1" applyBorder="1" applyAlignment="1" applyProtection="1">
      <alignment horizontal="left" vertical="center" indent="1"/>
    </xf>
    <xf numFmtId="166" fontId="8" fillId="5" borderId="5" xfId="1" applyNumberFormat="1" applyFont="1" applyFill="1" applyBorder="1" applyAlignment="1" applyProtection="1">
      <alignment horizontal="left" vertical="center" indent="1"/>
    </xf>
    <xf numFmtId="0" fontId="3" fillId="6" borderId="0" xfId="3" applyFont="1" applyFill="1" applyAlignment="1">
      <alignment horizontal="left" vertical="center" indent="1"/>
    </xf>
    <xf numFmtId="165" fontId="2" fillId="6" borderId="0" xfId="1" applyNumberFormat="1" applyFont="1" applyFill="1" applyAlignment="1" applyProtection="1">
      <alignment horizontal="left" indent="1"/>
    </xf>
    <xf numFmtId="0" fontId="6" fillId="7" borderId="2" xfId="3" applyFont="1" applyFill="1" applyBorder="1" applyAlignment="1">
      <alignment horizontal="left" vertical="center" indent="1"/>
    </xf>
    <xf numFmtId="0" fontId="6" fillId="7" borderId="9" xfId="3" applyFont="1" applyFill="1" applyBorder="1" applyAlignment="1">
      <alignment horizontal="left" vertical="center" indent="1"/>
    </xf>
    <xf numFmtId="0" fontId="2" fillId="7" borderId="1" xfId="3" applyFill="1" applyBorder="1" applyAlignment="1">
      <alignment horizontal="left" indent="1"/>
    </xf>
    <xf numFmtId="165" fontId="2" fillId="6" borderId="0" xfId="1" applyNumberFormat="1" applyFont="1" applyFill="1" applyBorder="1" applyAlignment="1" applyProtection="1">
      <alignment horizontal="left" indent="1"/>
    </xf>
    <xf numFmtId="0" fontId="5" fillId="6" borderId="0" xfId="3" applyFont="1" applyFill="1" applyAlignment="1">
      <alignment horizontal="left" vertical="center" indent="1"/>
    </xf>
    <xf numFmtId="0" fontId="5" fillId="6" borderId="0" xfId="3" applyFont="1" applyFill="1" applyAlignment="1">
      <alignment horizontal="left" indent="1"/>
    </xf>
    <xf numFmtId="0" fontId="11" fillId="9" borderId="4" xfId="3" applyFont="1" applyFill="1" applyBorder="1" applyAlignment="1">
      <alignment horizontal="left" indent="1"/>
    </xf>
    <xf numFmtId="0" fontId="5" fillId="9" borderId="7" xfId="3" applyFont="1" applyFill="1" applyBorder="1" applyAlignment="1">
      <alignment horizontal="left" indent="1"/>
    </xf>
    <xf numFmtId="0" fontId="5" fillId="5" borderId="4" xfId="3" applyFont="1" applyFill="1" applyBorder="1" applyAlignment="1">
      <alignment horizontal="left" vertical="top" wrapText="1" indent="1"/>
    </xf>
    <xf numFmtId="0" fontId="5" fillId="8" borderId="6" xfId="3" applyFont="1" applyFill="1" applyBorder="1" applyAlignment="1">
      <alignment horizontal="left" indent="1"/>
    </xf>
    <xf numFmtId="8" fontId="5" fillId="8" borderId="15" xfId="3" applyNumberFormat="1" applyFont="1" applyFill="1" applyBorder="1" applyAlignment="1">
      <alignment horizontal="right" indent="1"/>
    </xf>
    <xf numFmtId="0" fontId="5" fillId="8" borderId="15" xfId="3" applyFont="1" applyFill="1" applyBorder="1" applyAlignment="1">
      <alignment horizontal="right" indent="1"/>
    </xf>
    <xf numFmtId="0" fontId="5" fillId="8" borderId="6" xfId="3" applyFont="1" applyFill="1" applyBorder="1" applyAlignment="1">
      <alignment horizontal="left" vertical="top" indent="1"/>
    </xf>
    <xf numFmtId="0" fontId="5" fillId="9" borderId="6" xfId="3" applyFont="1" applyFill="1" applyBorder="1" applyAlignment="1">
      <alignment horizontal="left" indent="1"/>
    </xf>
    <xf numFmtId="8" fontId="5" fillId="9" borderId="15" xfId="3" applyNumberFormat="1" applyFont="1" applyFill="1" applyBorder="1" applyAlignment="1">
      <alignment horizontal="right" indent="1"/>
    </xf>
    <xf numFmtId="0" fontId="5" fillId="9" borderId="15" xfId="3" applyFont="1" applyFill="1" applyBorder="1" applyAlignment="1">
      <alignment horizontal="right" indent="1"/>
    </xf>
    <xf numFmtId="0" fontId="5" fillId="5" borderId="6" xfId="3" applyFont="1" applyFill="1" applyBorder="1" applyAlignment="1">
      <alignment horizontal="left" vertical="top" indent="1"/>
    </xf>
    <xf numFmtId="0" fontId="11" fillId="8" borderId="6" xfId="3" applyFont="1" applyFill="1" applyBorder="1" applyAlignment="1">
      <alignment horizontal="left" indent="1"/>
    </xf>
    <xf numFmtId="0" fontId="5" fillId="8" borderId="6" xfId="3" applyFont="1" applyFill="1" applyBorder="1" applyAlignment="1">
      <alignment horizontal="left" vertical="top" wrapText="1" indent="1"/>
    </xf>
    <xf numFmtId="9" fontId="5" fillId="5" borderId="6" xfId="3" applyNumberFormat="1" applyFont="1" applyFill="1" applyBorder="1" applyAlignment="1">
      <alignment horizontal="left" vertical="top" indent="1"/>
    </xf>
    <xf numFmtId="10" fontId="5" fillId="8" borderId="6" xfId="3" applyNumberFormat="1" applyFont="1" applyFill="1" applyBorder="1" applyAlignment="1">
      <alignment horizontal="left" vertical="top" indent="1"/>
    </xf>
    <xf numFmtId="0" fontId="5" fillId="9" borderId="15" xfId="3" applyFont="1" applyFill="1" applyBorder="1" applyAlignment="1">
      <alignment horizontal="left" indent="1"/>
    </xf>
    <xf numFmtId="0" fontId="0" fillId="9" borderId="10" xfId="3" applyFont="1" applyFill="1" applyBorder="1" applyAlignment="1">
      <alignment horizontal="left" indent="1"/>
    </xf>
    <xf numFmtId="0" fontId="5" fillId="9" borderId="13" xfId="3" applyFont="1" applyFill="1" applyBorder="1" applyAlignment="1">
      <alignment horizontal="left" indent="1"/>
    </xf>
    <xf numFmtId="0" fontId="5" fillId="8" borderId="10" xfId="3" applyFont="1" applyFill="1" applyBorder="1" applyAlignment="1">
      <alignment horizontal="left" vertical="top" wrapText="1" indent="1"/>
    </xf>
    <xf numFmtId="0" fontId="10" fillId="6" borderId="0" xfId="3" applyFont="1" applyFill="1" applyAlignment="1">
      <alignment horizontal="left" indent="1"/>
    </xf>
    <xf numFmtId="0" fontId="5" fillId="6" borderId="0" xfId="3" applyFont="1" applyFill="1"/>
    <xf numFmtId="0" fontId="5" fillId="7" borderId="2" xfId="3" applyFont="1" applyFill="1" applyBorder="1" applyAlignment="1">
      <alignment horizontal="left" indent="1"/>
    </xf>
    <xf numFmtId="0" fontId="5" fillId="7" borderId="1" xfId="3" applyFont="1" applyFill="1" applyBorder="1" applyAlignment="1">
      <alignment horizontal="left" indent="1"/>
    </xf>
    <xf numFmtId="165" fontId="5" fillId="6" borderId="0" xfId="1" applyNumberFormat="1" applyFont="1" applyFill="1" applyBorder="1" applyAlignment="1" applyProtection="1">
      <alignment horizontal="left" indent="1"/>
    </xf>
    <xf numFmtId="0" fontId="5" fillId="5" borderId="6" xfId="3" applyFont="1" applyFill="1" applyBorder="1" applyAlignment="1">
      <alignment horizontal="left" indent="1"/>
    </xf>
    <xf numFmtId="0" fontId="5" fillId="5" borderId="12" xfId="3" applyFont="1" applyFill="1" applyBorder="1" applyAlignment="1">
      <alignment horizontal="left" indent="1"/>
    </xf>
    <xf numFmtId="0" fontId="5" fillId="5" borderId="0" xfId="3" applyFont="1" applyFill="1" applyAlignment="1">
      <alignment horizontal="left" indent="1"/>
    </xf>
    <xf numFmtId="0" fontId="5" fillId="5" borderId="10" xfId="3" applyFont="1" applyFill="1" applyBorder="1" applyAlignment="1">
      <alignment horizontal="left" vertical="center" indent="1"/>
    </xf>
    <xf numFmtId="0" fontId="5" fillId="5" borderId="14" xfId="3" applyFont="1" applyFill="1" applyBorder="1" applyAlignment="1">
      <alignment horizontal="left" indent="1"/>
    </xf>
    <xf numFmtId="0" fontId="5" fillId="5" borderId="11" xfId="3" applyFont="1" applyFill="1" applyBorder="1" applyAlignment="1">
      <alignment horizontal="left" indent="1"/>
    </xf>
    <xf numFmtId="0" fontId="5" fillId="5" borderId="10" xfId="3" applyFont="1" applyFill="1" applyBorder="1" applyAlignment="1">
      <alignment horizontal="left" indent="1"/>
    </xf>
    <xf numFmtId="166" fontId="8" fillId="5" borderId="5" xfId="1" applyNumberFormat="1" applyFont="1" applyFill="1" applyBorder="1" applyAlignment="1" applyProtection="1">
      <alignment horizontal="left" vertical="center" indent="1"/>
      <protection hidden="1"/>
    </xf>
    <xf numFmtId="0" fontId="0" fillId="0" borderId="22" xfId="0" applyBorder="1"/>
    <xf numFmtId="0" fontId="0" fillId="2" borderId="22" xfId="0" applyFill="1" applyBorder="1"/>
    <xf numFmtId="0" fontId="0" fillId="2" borderId="0" xfId="0" applyFill="1"/>
    <xf numFmtId="165" fontId="0" fillId="0" borderId="0" xfId="0" applyNumberFormat="1"/>
    <xf numFmtId="0" fontId="2" fillId="6" borderId="0" xfId="3" applyFill="1" applyAlignment="1">
      <alignment horizontal="left" vertical="top" indent="1"/>
    </xf>
    <xf numFmtId="0" fontId="5" fillId="5" borderId="12" xfId="3" applyFont="1" applyFill="1" applyBorder="1" applyAlignment="1">
      <alignment horizontal="left" vertical="top"/>
    </xf>
    <xf numFmtId="0" fontId="5" fillId="5" borderId="0" xfId="3" applyFont="1" applyFill="1" applyAlignment="1">
      <alignment horizontal="left" vertical="top"/>
    </xf>
    <xf numFmtId="0" fontId="5" fillId="5" borderId="6" xfId="3" applyFont="1" applyFill="1" applyBorder="1" applyAlignment="1">
      <alignment horizontal="left" vertical="top"/>
    </xf>
    <xf numFmtId="0" fontId="5" fillId="5" borderId="17" xfId="3" applyFont="1" applyFill="1" applyBorder="1" applyAlignment="1">
      <alignment horizontal="left" vertical="top" wrapText="1"/>
    </xf>
    <xf numFmtId="0" fontId="5" fillId="5" borderId="0" xfId="3" applyFont="1" applyFill="1" applyAlignment="1">
      <alignment horizontal="left" vertical="top" wrapText="1"/>
    </xf>
    <xf numFmtId="0" fontId="5" fillId="0" borderId="18" xfId="3" applyFont="1" applyBorder="1" applyAlignment="1">
      <alignment horizontal="left" vertical="top" wrapText="1"/>
    </xf>
    <xf numFmtId="0" fontId="5" fillId="0" borderId="4" xfId="3" applyFont="1" applyBorder="1" applyAlignment="1">
      <alignment horizontal="left" vertical="top"/>
    </xf>
    <xf numFmtId="0" fontId="5" fillId="0" borderId="12" xfId="3" applyFont="1" applyBorder="1" applyAlignment="1">
      <alignment horizontal="left" vertical="top"/>
    </xf>
    <xf numFmtId="0" fontId="5" fillId="0" borderId="6" xfId="3" applyFont="1" applyBorder="1" applyAlignment="1">
      <alignment horizontal="left" vertical="top"/>
    </xf>
    <xf numFmtId="0" fontId="5" fillId="8" borderId="12" xfId="3" applyFont="1" applyFill="1" applyBorder="1" applyAlignment="1">
      <alignment horizontal="left" vertical="top"/>
    </xf>
    <xf numFmtId="0" fontId="5" fillId="8" borderId="0" xfId="3" applyFont="1" applyFill="1" applyAlignment="1">
      <alignment horizontal="left" vertical="top"/>
    </xf>
    <xf numFmtId="0" fontId="5" fillId="8" borderId="6" xfId="3" applyFont="1" applyFill="1" applyBorder="1" applyAlignment="1">
      <alignment horizontal="left" vertical="top"/>
    </xf>
    <xf numFmtId="0" fontId="5" fillId="5" borderId="12" xfId="3" applyFont="1" applyFill="1" applyBorder="1" applyAlignment="1">
      <alignment horizontal="left" vertical="top" wrapText="1"/>
    </xf>
    <xf numFmtId="0" fontId="5" fillId="5" borderId="6" xfId="3" applyFont="1" applyFill="1" applyBorder="1" applyAlignment="1">
      <alignment horizontal="left" vertical="top" wrapText="1"/>
    </xf>
    <xf numFmtId="0" fontId="5" fillId="8" borderId="12" xfId="3" applyFont="1" applyFill="1" applyBorder="1" applyAlignment="1">
      <alignment horizontal="left" vertical="top" wrapText="1"/>
    </xf>
    <xf numFmtId="0" fontId="5" fillId="8" borderId="0" xfId="3" applyFont="1" applyFill="1" applyAlignment="1">
      <alignment horizontal="left" vertical="top" wrapText="1"/>
    </xf>
    <xf numFmtId="0" fontId="5" fillId="8" borderId="6" xfId="3" applyFont="1" applyFill="1" applyBorder="1" applyAlignment="1">
      <alignment horizontal="left" vertical="top" wrapText="1"/>
    </xf>
    <xf numFmtId="0" fontId="5" fillId="0" borderId="12" xfId="3" applyFont="1" applyBorder="1" applyAlignment="1">
      <alignment vertical="top"/>
    </xf>
    <xf numFmtId="0" fontId="2" fillId="0" borderId="0" xfId="3" applyAlignment="1">
      <alignment vertical="top"/>
    </xf>
    <xf numFmtId="0" fontId="2" fillId="0" borderId="6" xfId="3" applyBorder="1" applyAlignment="1">
      <alignment vertical="top"/>
    </xf>
    <xf numFmtId="0" fontId="0" fillId="0" borderId="0" xfId="0" applyAlignment="1">
      <alignment horizontal="left"/>
    </xf>
    <xf numFmtId="0" fontId="0" fillId="0" borderId="0" xfId="0"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6" fillId="7" borderId="0" xfId="3" applyFont="1" applyFill="1" applyAlignment="1">
      <alignment horizontal="center" vertical="center" wrapText="1"/>
    </xf>
    <xf numFmtId="0" fontId="6" fillId="7" borderId="16" xfId="3" applyFont="1" applyFill="1" applyBorder="1" applyAlignment="1">
      <alignment horizontal="center" vertical="center" wrapText="1"/>
    </xf>
  </cellXfs>
  <cellStyles count="4">
    <cellStyle name="Procent" xfId="2" builtinId="5"/>
    <cellStyle name="Standaard" xfId="0" builtinId="0"/>
    <cellStyle name="Standaard 2" xfId="3" xr:uid="{22443008-9B22-4864-B3FD-4B242FBC5EBE}"/>
    <cellStyle name="Valuta" xfId="1" builtinId="4"/>
  </cellStyles>
  <dxfs count="0"/>
  <tableStyles count="0" defaultTableStyle="TableStyleMedium2" defaultPivotStyle="PivotStyleLight16"/>
  <colors>
    <mruColors>
      <color rgb="FFEBF6FB"/>
      <color rgb="FF0677A5"/>
      <color rgb="FFD1E9F5"/>
      <color rgb="FF0098D8"/>
      <color rgb="FFFCFDFE"/>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14</xdr:col>
      <xdr:colOff>304800</xdr:colOff>
      <xdr:row>0</xdr:row>
      <xdr:rowOff>123825</xdr:rowOff>
    </xdr:from>
    <xdr:to>
      <xdr:col>26</xdr:col>
      <xdr:colOff>369458</xdr:colOff>
      <xdr:row>34</xdr:row>
      <xdr:rowOff>140721</xdr:rowOff>
    </xdr:to>
    <xdr:pic>
      <xdr:nvPicPr>
        <xdr:cNvPr id="2" name="Afbeelding 1">
          <a:extLst>
            <a:ext uri="{FF2B5EF4-FFF2-40B4-BE49-F238E27FC236}">
              <a16:creationId xmlns:a16="http://schemas.microsoft.com/office/drawing/2014/main" id="{9D0DF818-73E3-495F-983B-DB5012E5D700}"/>
            </a:ext>
          </a:extLst>
        </xdr:cNvPr>
        <xdr:cNvPicPr>
          <a:picLocks noChangeAspect="1"/>
        </xdr:cNvPicPr>
      </xdr:nvPicPr>
      <xdr:blipFill>
        <a:blip xmlns:r="http://schemas.openxmlformats.org/officeDocument/2006/relationships" r:embed="rId1"/>
        <a:stretch>
          <a:fillRect/>
        </a:stretch>
      </xdr:blipFill>
      <xdr:spPr>
        <a:xfrm>
          <a:off x="15582900" y="120650"/>
          <a:ext cx="8297433" cy="7319396"/>
        </a:xfrm>
        <a:prstGeom prst="rect">
          <a:avLst/>
        </a:prstGeom>
      </xdr:spPr>
    </xdr:pic>
    <xdr:clientData/>
  </xdr:twoCellAnchor>
  <xdr:twoCellAnchor editAs="oneCell">
    <xdr:from>
      <xdr:col>26</xdr:col>
      <xdr:colOff>504825</xdr:colOff>
      <xdr:row>0</xdr:row>
      <xdr:rowOff>133350</xdr:rowOff>
    </xdr:from>
    <xdr:to>
      <xdr:col>38</xdr:col>
      <xdr:colOff>512325</xdr:colOff>
      <xdr:row>35</xdr:row>
      <xdr:rowOff>10551</xdr:rowOff>
    </xdr:to>
    <xdr:pic>
      <xdr:nvPicPr>
        <xdr:cNvPr id="3" name="Afbeelding 2">
          <a:extLst>
            <a:ext uri="{FF2B5EF4-FFF2-40B4-BE49-F238E27FC236}">
              <a16:creationId xmlns:a16="http://schemas.microsoft.com/office/drawing/2014/main" id="{930521B8-6A9C-4D23-9A5E-02BB139F2349}"/>
            </a:ext>
          </a:extLst>
        </xdr:cNvPr>
        <xdr:cNvPicPr>
          <a:picLocks noChangeAspect="1"/>
        </xdr:cNvPicPr>
      </xdr:nvPicPr>
      <xdr:blipFill>
        <a:blip xmlns:r="http://schemas.openxmlformats.org/officeDocument/2006/relationships" r:embed="rId2"/>
        <a:stretch>
          <a:fillRect/>
        </a:stretch>
      </xdr:blipFill>
      <xdr:spPr>
        <a:xfrm>
          <a:off x="24009350" y="133350"/>
          <a:ext cx="8240275" cy="7351151"/>
        </a:xfrm>
        <a:prstGeom prst="rect">
          <a:avLst/>
        </a:prstGeom>
      </xdr:spPr>
    </xdr:pic>
    <xdr:clientData/>
  </xdr:twoCellAnchor>
  <xdr:twoCellAnchor editAs="oneCell">
    <xdr:from>
      <xdr:col>14</xdr:col>
      <xdr:colOff>371475</xdr:colOff>
      <xdr:row>42</xdr:row>
      <xdr:rowOff>57150</xdr:rowOff>
    </xdr:from>
    <xdr:to>
      <xdr:col>26</xdr:col>
      <xdr:colOff>315466</xdr:colOff>
      <xdr:row>79</xdr:row>
      <xdr:rowOff>115243</xdr:rowOff>
    </xdr:to>
    <xdr:pic>
      <xdr:nvPicPr>
        <xdr:cNvPr id="4" name="Afbeelding 3">
          <a:extLst>
            <a:ext uri="{FF2B5EF4-FFF2-40B4-BE49-F238E27FC236}">
              <a16:creationId xmlns:a16="http://schemas.microsoft.com/office/drawing/2014/main" id="{9C0E1FC9-7FE6-4CA7-81A4-030F3414AB57}"/>
            </a:ext>
          </a:extLst>
        </xdr:cNvPr>
        <xdr:cNvPicPr>
          <a:picLocks noChangeAspect="1"/>
        </xdr:cNvPicPr>
      </xdr:nvPicPr>
      <xdr:blipFill>
        <a:blip xmlns:r="http://schemas.openxmlformats.org/officeDocument/2006/relationships" r:embed="rId3"/>
        <a:stretch>
          <a:fillRect/>
        </a:stretch>
      </xdr:blipFill>
      <xdr:spPr>
        <a:xfrm>
          <a:off x="15646400" y="7658100"/>
          <a:ext cx="8173591" cy="6754168"/>
        </a:xfrm>
        <a:prstGeom prst="rect">
          <a:avLst/>
        </a:prstGeom>
      </xdr:spPr>
    </xdr:pic>
    <xdr:clientData/>
  </xdr:twoCellAnchor>
  <xdr:twoCellAnchor editAs="oneCell">
    <xdr:from>
      <xdr:col>26</xdr:col>
      <xdr:colOff>504825</xdr:colOff>
      <xdr:row>42</xdr:row>
      <xdr:rowOff>38100</xdr:rowOff>
    </xdr:from>
    <xdr:to>
      <xdr:col>38</xdr:col>
      <xdr:colOff>512325</xdr:colOff>
      <xdr:row>79</xdr:row>
      <xdr:rowOff>115245</xdr:rowOff>
    </xdr:to>
    <xdr:pic>
      <xdr:nvPicPr>
        <xdr:cNvPr id="5" name="Afbeelding 4">
          <a:extLst>
            <a:ext uri="{FF2B5EF4-FFF2-40B4-BE49-F238E27FC236}">
              <a16:creationId xmlns:a16="http://schemas.microsoft.com/office/drawing/2014/main" id="{302EB28A-599E-43DD-A263-96D582F656A7}"/>
            </a:ext>
          </a:extLst>
        </xdr:cNvPr>
        <xdr:cNvPicPr>
          <a:picLocks noChangeAspect="1"/>
        </xdr:cNvPicPr>
      </xdr:nvPicPr>
      <xdr:blipFill>
        <a:blip xmlns:r="http://schemas.openxmlformats.org/officeDocument/2006/relationships" r:embed="rId4"/>
        <a:stretch>
          <a:fillRect/>
        </a:stretch>
      </xdr:blipFill>
      <xdr:spPr>
        <a:xfrm>
          <a:off x="24009350" y="7639050"/>
          <a:ext cx="8240275" cy="6773220"/>
        </a:xfrm>
        <a:prstGeom prst="rect">
          <a:avLst/>
        </a:prstGeom>
      </xdr:spPr>
    </xdr:pic>
    <xdr:clientData/>
  </xdr:twoCellAnchor>
  <xdr:twoCellAnchor editAs="oneCell">
    <xdr:from>
      <xdr:col>14</xdr:col>
      <xdr:colOff>371475</xdr:colOff>
      <xdr:row>80</xdr:row>
      <xdr:rowOff>47625</xdr:rowOff>
    </xdr:from>
    <xdr:to>
      <xdr:col>26</xdr:col>
      <xdr:colOff>369449</xdr:colOff>
      <xdr:row>121</xdr:row>
      <xdr:rowOff>26433</xdr:rowOff>
    </xdr:to>
    <xdr:pic>
      <xdr:nvPicPr>
        <xdr:cNvPr id="6" name="Afbeelding 5">
          <a:extLst>
            <a:ext uri="{FF2B5EF4-FFF2-40B4-BE49-F238E27FC236}">
              <a16:creationId xmlns:a16="http://schemas.microsoft.com/office/drawing/2014/main" id="{D6FC0FC8-0CD0-49F1-B41B-7C489BF9C0D2}"/>
            </a:ext>
          </a:extLst>
        </xdr:cNvPr>
        <xdr:cNvPicPr>
          <a:picLocks noChangeAspect="1"/>
        </xdr:cNvPicPr>
      </xdr:nvPicPr>
      <xdr:blipFill>
        <a:blip xmlns:r="http://schemas.openxmlformats.org/officeDocument/2006/relationships" r:embed="rId5"/>
        <a:stretch>
          <a:fillRect/>
        </a:stretch>
      </xdr:blipFill>
      <xdr:spPr>
        <a:xfrm>
          <a:off x="15646400" y="14522450"/>
          <a:ext cx="8233924" cy="7405133"/>
        </a:xfrm>
        <a:prstGeom prst="rect">
          <a:avLst/>
        </a:prstGeom>
      </xdr:spPr>
    </xdr:pic>
    <xdr:clientData/>
  </xdr:twoCellAnchor>
  <xdr:twoCellAnchor editAs="oneCell">
    <xdr:from>
      <xdr:col>27</xdr:col>
      <xdr:colOff>133350</xdr:colOff>
      <xdr:row>80</xdr:row>
      <xdr:rowOff>85725</xdr:rowOff>
    </xdr:from>
    <xdr:to>
      <xdr:col>39</xdr:col>
      <xdr:colOff>140850</xdr:colOff>
      <xdr:row>117</xdr:row>
      <xdr:rowOff>115239</xdr:rowOff>
    </xdr:to>
    <xdr:pic>
      <xdr:nvPicPr>
        <xdr:cNvPr id="7" name="Afbeelding 6">
          <a:extLst>
            <a:ext uri="{FF2B5EF4-FFF2-40B4-BE49-F238E27FC236}">
              <a16:creationId xmlns:a16="http://schemas.microsoft.com/office/drawing/2014/main" id="{26EB25C3-74E2-4867-BED8-7F784BA8C54D}"/>
            </a:ext>
          </a:extLst>
        </xdr:cNvPr>
        <xdr:cNvPicPr>
          <a:picLocks noChangeAspect="1"/>
        </xdr:cNvPicPr>
      </xdr:nvPicPr>
      <xdr:blipFill>
        <a:blip xmlns:r="http://schemas.openxmlformats.org/officeDocument/2006/relationships" r:embed="rId6"/>
        <a:stretch>
          <a:fillRect/>
        </a:stretch>
      </xdr:blipFill>
      <xdr:spPr>
        <a:xfrm>
          <a:off x="24326850" y="14560550"/>
          <a:ext cx="8240275" cy="6728764"/>
        </a:xfrm>
        <a:prstGeom prst="rect">
          <a:avLst/>
        </a:prstGeom>
      </xdr:spPr>
    </xdr:pic>
    <xdr:clientData/>
  </xdr:twoCellAnchor>
  <xdr:twoCellAnchor editAs="oneCell">
    <xdr:from>
      <xdr:col>14</xdr:col>
      <xdr:colOff>400050</xdr:colOff>
      <xdr:row>122</xdr:row>
      <xdr:rowOff>133350</xdr:rowOff>
    </xdr:from>
    <xdr:to>
      <xdr:col>26</xdr:col>
      <xdr:colOff>439304</xdr:colOff>
      <xdr:row>160</xdr:row>
      <xdr:rowOff>19994</xdr:rowOff>
    </xdr:to>
    <xdr:pic>
      <xdr:nvPicPr>
        <xdr:cNvPr id="8" name="Afbeelding 7">
          <a:extLst>
            <a:ext uri="{FF2B5EF4-FFF2-40B4-BE49-F238E27FC236}">
              <a16:creationId xmlns:a16="http://schemas.microsoft.com/office/drawing/2014/main" id="{625B4322-BCD5-4193-B898-F8C9EFDE4C40}"/>
            </a:ext>
          </a:extLst>
        </xdr:cNvPr>
        <xdr:cNvPicPr>
          <a:picLocks noChangeAspect="1"/>
        </xdr:cNvPicPr>
      </xdr:nvPicPr>
      <xdr:blipFill>
        <a:blip xmlns:r="http://schemas.openxmlformats.org/officeDocument/2006/relationships" r:embed="rId7"/>
        <a:stretch>
          <a:fillRect/>
        </a:stretch>
      </xdr:blipFill>
      <xdr:spPr>
        <a:xfrm>
          <a:off x="15678150" y="22212300"/>
          <a:ext cx="8268854" cy="6763694"/>
        </a:xfrm>
        <a:prstGeom prst="rect">
          <a:avLst/>
        </a:prstGeom>
      </xdr:spPr>
    </xdr:pic>
    <xdr:clientData/>
  </xdr:twoCellAnchor>
  <xdr:twoCellAnchor editAs="oneCell">
    <xdr:from>
      <xdr:col>27</xdr:col>
      <xdr:colOff>257175</xdr:colOff>
      <xdr:row>120</xdr:row>
      <xdr:rowOff>161925</xdr:rowOff>
    </xdr:from>
    <xdr:to>
      <xdr:col>39</xdr:col>
      <xdr:colOff>286903</xdr:colOff>
      <xdr:row>161</xdr:row>
      <xdr:rowOff>121680</xdr:rowOff>
    </xdr:to>
    <xdr:pic>
      <xdr:nvPicPr>
        <xdr:cNvPr id="9" name="Afbeelding 8">
          <a:extLst>
            <a:ext uri="{FF2B5EF4-FFF2-40B4-BE49-F238E27FC236}">
              <a16:creationId xmlns:a16="http://schemas.microsoft.com/office/drawing/2014/main" id="{C06C59D1-BD7A-465A-9A76-99EF73DEC9C3}"/>
            </a:ext>
          </a:extLst>
        </xdr:cNvPr>
        <xdr:cNvPicPr>
          <a:picLocks noChangeAspect="1"/>
        </xdr:cNvPicPr>
      </xdr:nvPicPr>
      <xdr:blipFill>
        <a:blip xmlns:r="http://schemas.openxmlformats.org/officeDocument/2006/relationships" r:embed="rId8"/>
        <a:stretch>
          <a:fillRect/>
        </a:stretch>
      </xdr:blipFill>
      <xdr:spPr>
        <a:xfrm>
          <a:off x="24447500" y="21875750"/>
          <a:ext cx="8262503" cy="7386080"/>
        </a:xfrm>
        <a:prstGeom prst="rect">
          <a:avLst/>
        </a:prstGeom>
      </xdr:spPr>
    </xdr:pic>
    <xdr:clientData/>
  </xdr:twoCellAnchor>
  <xdr:twoCellAnchor editAs="oneCell">
    <xdr:from>
      <xdr:col>14</xdr:col>
      <xdr:colOff>428625</xdr:colOff>
      <xdr:row>161</xdr:row>
      <xdr:rowOff>0</xdr:rowOff>
    </xdr:from>
    <xdr:to>
      <xdr:col>26</xdr:col>
      <xdr:colOff>531388</xdr:colOff>
      <xdr:row>201</xdr:row>
      <xdr:rowOff>124853</xdr:rowOff>
    </xdr:to>
    <xdr:pic>
      <xdr:nvPicPr>
        <xdr:cNvPr id="10" name="Afbeelding 9">
          <a:extLst>
            <a:ext uri="{FF2B5EF4-FFF2-40B4-BE49-F238E27FC236}">
              <a16:creationId xmlns:a16="http://schemas.microsoft.com/office/drawing/2014/main" id="{09A13B55-31AF-49B8-80D9-A5AF32B0818E}"/>
            </a:ext>
          </a:extLst>
        </xdr:cNvPr>
        <xdr:cNvPicPr>
          <a:picLocks noChangeAspect="1"/>
        </xdr:cNvPicPr>
      </xdr:nvPicPr>
      <xdr:blipFill>
        <a:blip xmlns:r="http://schemas.openxmlformats.org/officeDocument/2006/relationships" r:embed="rId9"/>
        <a:stretch>
          <a:fillRect/>
        </a:stretch>
      </xdr:blipFill>
      <xdr:spPr>
        <a:xfrm>
          <a:off x="15703550" y="29136975"/>
          <a:ext cx="8335538" cy="7360678"/>
        </a:xfrm>
        <a:prstGeom prst="rect">
          <a:avLst/>
        </a:prstGeom>
      </xdr:spPr>
    </xdr:pic>
    <xdr:clientData/>
  </xdr:twoCellAnchor>
  <xdr:twoCellAnchor editAs="oneCell">
    <xdr:from>
      <xdr:col>28</xdr:col>
      <xdr:colOff>0</xdr:colOff>
      <xdr:row>163</xdr:row>
      <xdr:rowOff>0</xdr:rowOff>
    </xdr:from>
    <xdr:to>
      <xdr:col>40</xdr:col>
      <xdr:colOff>134517</xdr:colOff>
      <xdr:row>203</xdr:row>
      <xdr:rowOff>121678</xdr:rowOff>
    </xdr:to>
    <xdr:pic>
      <xdr:nvPicPr>
        <xdr:cNvPr id="11" name="Afbeelding 10">
          <a:extLst>
            <a:ext uri="{FF2B5EF4-FFF2-40B4-BE49-F238E27FC236}">
              <a16:creationId xmlns:a16="http://schemas.microsoft.com/office/drawing/2014/main" id="{E47B2BFD-1A08-426A-8B49-E71539ACE004}"/>
            </a:ext>
          </a:extLst>
        </xdr:cNvPr>
        <xdr:cNvPicPr>
          <a:picLocks noChangeAspect="1"/>
        </xdr:cNvPicPr>
      </xdr:nvPicPr>
      <xdr:blipFill>
        <a:blip xmlns:r="http://schemas.openxmlformats.org/officeDocument/2006/relationships" r:embed="rId10"/>
        <a:stretch>
          <a:fillRect/>
        </a:stretch>
      </xdr:blipFill>
      <xdr:spPr>
        <a:xfrm>
          <a:off x="24879300" y="29498925"/>
          <a:ext cx="8364117" cy="7363853"/>
        </a:xfrm>
        <a:prstGeom prst="rect">
          <a:avLst/>
        </a:prstGeom>
      </xdr:spPr>
    </xdr:pic>
    <xdr:clientData/>
  </xdr:twoCellAnchor>
  <xdr:twoCellAnchor editAs="oneCell">
    <xdr:from>
      <xdr:col>14</xdr:col>
      <xdr:colOff>0</xdr:colOff>
      <xdr:row>203</xdr:row>
      <xdr:rowOff>0</xdr:rowOff>
    </xdr:from>
    <xdr:to>
      <xdr:col>26</xdr:col>
      <xdr:colOff>153570</xdr:colOff>
      <xdr:row>240</xdr:row>
      <xdr:rowOff>96198</xdr:rowOff>
    </xdr:to>
    <xdr:pic>
      <xdr:nvPicPr>
        <xdr:cNvPr id="12" name="Afbeelding 11">
          <a:extLst>
            <a:ext uri="{FF2B5EF4-FFF2-40B4-BE49-F238E27FC236}">
              <a16:creationId xmlns:a16="http://schemas.microsoft.com/office/drawing/2014/main" id="{FD485373-8FE1-455A-894F-F777BC866943}"/>
            </a:ext>
          </a:extLst>
        </xdr:cNvPr>
        <xdr:cNvPicPr>
          <a:picLocks noChangeAspect="1"/>
        </xdr:cNvPicPr>
      </xdr:nvPicPr>
      <xdr:blipFill>
        <a:blip xmlns:r="http://schemas.openxmlformats.org/officeDocument/2006/relationships" r:embed="rId11"/>
        <a:stretch>
          <a:fillRect/>
        </a:stretch>
      </xdr:blipFill>
      <xdr:spPr>
        <a:xfrm>
          <a:off x="15278100" y="36737925"/>
          <a:ext cx="8383170" cy="6792273"/>
        </a:xfrm>
        <a:prstGeom prst="rect">
          <a:avLst/>
        </a:prstGeom>
      </xdr:spPr>
    </xdr:pic>
    <xdr:clientData/>
  </xdr:twoCellAnchor>
  <xdr:twoCellAnchor editAs="oneCell">
    <xdr:from>
      <xdr:col>28</xdr:col>
      <xdr:colOff>0</xdr:colOff>
      <xdr:row>204</xdr:row>
      <xdr:rowOff>0</xdr:rowOff>
    </xdr:from>
    <xdr:to>
      <xdr:col>40</xdr:col>
      <xdr:colOff>102763</xdr:colOff>
      <xdr:row>241</xdr:row>
      <xdr:rowOff>83497</xdr:rowOff>
    </xdr:to>
    <xdr:pic>
      <xdr:nvPicPr>
        <xdr:cNvPr id="13" name="Afbeelding 12">
          <a:extLst>
            <a:ext uri="{FF2B5EF4-FFF2-40B4-BE49-F238E27FC236}">
              <a16:creationId xmlns:a16="http://schemas.microsoft.com/office/drawing/2014/main" id="{AC99C29F-B8C7-4478-ABAF-3AE1753B49D7}"/>
            </a:ext>
          </a:extLst>
        </xdr:cNvPr>
        <xdr:cNvPicPr>
          <a:picLocks noChangeAspect="1"/>
        </xdr:cNvPicPr>
      </xdr:nvPicPr>
      <xdr:blipFill>
        <a:blip xmlns:r="http://schemas.openxmlformats.org/officeDocument/2006/relationships" r:embed="rId12"/>
        <a:stretch>
          <a:fillRect/>
        </a:stretch>
      </xdr:blipFill>
      <xdr:spPr>
        <a:xfrm>
          <a:off x="24879300" y="36918900"/>
          <a:ext cx="8335538" cy="6782747"/>
        </a:xfrm>
        <a:prstGeom prst="rect">
          <a:avLst/>
        </a:prstGeom>
      </xdr:spPr>
    </xdr:pic>
    <xdr:clientData/>
  </xdr:twoCellAnchor>
  <xdr:twoCellAnchor editAs="oneCell">
    <xdr:from>
      <xdr:col>15</xdr:col>
      <xdr:colOff>0</xdr:colOff>
      <xdr:row>241</xdr:row>
      <xdr:rowOff>0</xdr:rowOff>
    </xdr:from>
    <xdr:to>
      <xdr:col>27</xdr:col>
      <xdr:colOff>178958</xdr:colOff>
      <xdr:row>280</xdr:row>
      <xdr:rowOff>83547</xdr:rowOff>
    </xdr:to>
    <xdr:pic>
      <xdr:nvPicPr>
        <xdr:cNvPr id="14" name="Afbeelding 13">
          <a:extLst>
            <a:ext uri="{FF2B5EF4-FFF2-40B4-BE49-F238E27FC236}">
              <a16:creationId xmlns:a16="http://schemas.microsoft.com/office/drawing/2014/main" id="{6A28D1DF-B8DF-B0F3-220A-23A36054BF01}"/>
            </a:ext>
          </a:extLst>
        </xdr:cNvPr>
        <xdr:cNvPicPr>
          <a:picLocks noChangeAspect="1"/>
        </xdr:cNvPicPr>
      </xdr:nvPicPr>
      <xdr:blipFill>
        <a:blip xmlns:r="http://schemas.openxmlformats.org/officeDocument/2006/relationships" r:embed="rId13"/>
        <a:stretch>
          <a:fillRect/>
        </a:stretch>
      </xdr:blipFill>
      <xdr:spPr>
        <a:xfrm>
          <a:off x="10144125" y="43614975"/>
          <a:ext cx="8297433" cy="7144747"/>
        </a:xfrm>
        <a:prstGeom prst="rect">
          <a:avLst/>
        </a:prstGeom>
      </xdr:spPr>
    </xdr:pic>
    <xdr:clientData/>
  </xdr:twoCellAnchor>
  <xdr:twoCellAnchor editAs="oneCell">
    <xdr:from>
      <xdr:col>28</xdr:col>
      <xdr:colOff>0</xdr:colOff>
      <xdr:row>242</xdr:row>
      <xdr:rowOff>0</xdr:rowOff>
    </xdr:from>
    <xdr:to>
      <xdr:col>40</xdr:col>
      <xdr:colOff>159905</xdr:colOff>
      <xdr:row>282</xdr:row>
      <xdr:rowOff>121678</xdr:rowOff>
    </xdr:to>
    <xdr:pic>
      <xdr:nvPicPr>
        <xdr:cNvPr id="15" name="Afbeelding 14">
          <a:extLst>
            <a:ext uri="{FF2B5EF4-FFF2-40B4-BE49-F238E27FC236}">
              <a16:creationId xmlns:a16="http://schemas.microsoft.com/office/drawing/2014/main" id="{BE439E3D-2E9D-226E-DB82-18A07EDF2C42}"/>
            </a:ext>
          </a:extLst>
        </xdr:cNvPr>
        <xdr:cNvPicPr>
          <a:picLocks noChangeAspect="1"/>
        </xdr:cNvPicPr>
      </xdr:nvPicPr>
      <xdr:blipFill>
        <a:blip xmlns:r="http://schemas.openxmlformats.org/officeDocument/2006/relationships" r:embed="rId14"/>
        <a:stretch>
          <a:fillRect/>
        </a:stretch>
      </xdr:blipFill>
      <xdr:spPr>
        <a:xfrm>
          <a:off x="18935700" y="43795950"/>
          <a:ext cx="8278380" cy="7363853"/>
        </a:xfrm>
        <a:prstGeom prst="rect">
          <a:avLst/>
        </a:prstGeom>
      </xdr:spPr>
    </xdr:pic>
    <xdr:clientData/>
  </xdr:twoCellAnchor>
  <xdr:twoCellAnchor editAs="oneCell">
    <xdr:from>
      <xdr:col>15</xdr:col>
      <xdr:colOff>0</xdr:colOff>
      <xdr:row>281</xdr:row>
      <xdr:rowOff>0</xdr:rowOff>
    </xdr:from>
    <xdr:to>
      <xdr:col>27</xdr:col>
      <xdr:colOff>191659</xdr:colOff>
      <xdr:row>318</xdr:row>
      <xdr:rowOff>77145</xdr:rowOff>
    </xdr:to>
    <xdr:pic>
      <xdr:nvPicPr>
        <xdr:cNvPr id="16" name="Afbeelding 15">
          <a:extLst>
            <a:ext uri="{FF2B5EF4-FFF2-40B4-BE49-F238E27FC236}">
              <a16:creationId xmlns:a16="http://schemas.microsoft.com/office/drawing/2014/main" id="{3677FFC1-D974-1364-F8A4-6F17667DE48E}"/>
            </a:ext>
          </a:extLst>
        </xdr:cNvPr>
        <xdr:cNvPicPr>
          <a:picLocks noChangeAspect="1"/>
        </xdr:cNvPicPr>
      </xdr:nvPicPr>
      <xdr:blipFill>
        <a:blip xmlns:r="http://schemas.openxmlformats.org/officeDocument/2006/relationships" r:embed="rId15"/>
        <a:stretch>
          <a:fillRect/>
        </a:stretch>
      </xdr:blipFill>
      <xdr:spPr>
        <a:xfrm>
          <a:off x="10144125" y="50853975"/>
          <a:ext cx="8306959" cy="6773220"/>
        </a:xfrm>
        <a:prstGeom prst="rect">
          <a:avLst/>
        </a:prstGeom>
      </xdr:spPr>
    </xdr:pic>
    <xdr:clientData/>
  </xdr:twoCellAnchor>
  <xdr:twoCellAnchor editAs="oneCell">
    <xdr:from>
      <xdr:col>28</xdr:col>
      <xdr:colOff>0</xdr:colOff>
      <xdr:row>283</xdr:row>
      <xdr:rowOff>0</xdr:rowOff>
    </xdr:from>
    <xdr:to>
      <xdr:col>40</xdr:col>
      <xdr:colOff>115449</xdr:colOff>
      <xdr:row>320</xdr:row>
      <xdr:rowOff>121602</xdr:rowOff>
    </xdr:to>
    <xdr:pic>
      <xdr:nvPicPr>
        <xdr:cNvPr id="17" name="Afbeelding 16">
          <a:extLst>
            <a:ext uri="{FF2B5EF4-FFF2-40B4-BE49-F238E27FC236}">
              <a16:creationId xmlns:a16="http://schemas.microsoft.com/office/drawing/2014/main" id="{4496DBB3-BA87-88C2-161C-396CF103D5FE}"/>
            </a:ext>
          </a:extLst>
        </xdr:cNvPr>
        <xdr:cNvPicPr>
          <a:picLocks noChangeAspect="1"/>
        </xdr:cNvPicPr>
      </xdr:nvPicPr>
      <xdr:blipFill>
        <a:blip xmlns:r="http://schemas.openxmlformats.org/officeDocument/2006/relationships" r:embed="rId16"/>
        <a:stretch>
          <a:fillRect/>
        </a:stretch>
      </xdr:blipFill>
      <xdr:spPr>
        <a:xfrm>
          <a:off x="18935700" y="51215925"/>
          <a:ext cx="8230749" cy="6820852"/>
        </a:xfrm>
        <a:prstGeom prst="rect">
          <a:avLst/>
        </a:prstGeom>
      </xdr:spPr>
    </xdr:pic>
    <xdr:clientData/>
  </xdr:twoCellAnchor>
  <xdr:twoCellAnchor editAs="oneCell">
    <xdr:from>
      <xdr:col>15</xdr:col>
      <xdr:colOff>0</xdr:colOff>
      <xdr:row>319</xdr:row>
      <xdr:rowOff>0</xdr:rowOff>
    </xdr:from>
    <xdr:to>
      <xdr:col>27</xdr:col>
      <xdr:colOff>159905</xdr:colOff>
      <xdr:row>359</xdr:row>
      <xdr:rowOff>159783</xdr:rowOff>
    </xdr:to>
    <xdr:pic>
      <xdr:nvPicPr>
        <xdr:cNvPr id="18" name="Afbeelding 17">
          <a:extLst>
            <a:ext uri="{FF2B5EF4-FFF2-40B4-BE49-F238E27FC236}">
              <a16:creationId xmlns:a16="http://schemas.microsoft.com/office/drawing/2014/main" id="{F46455EC-F81E-16C0-4F28-77B40EE16B72}"/>
            </a:ext>
          </a:extLst>
        </xdr:cNvPr>
        <xdr:cNvPicPr>
          <a:picLocks noChangeAspect="1"/>
        </xdr:cNvPicPr>
      </xdr:nvPicPr>
      <xdr:blipFill>
        <a:blip xmlns:r="http://schemas.openxmlformats.org/officeDocument/2006/relationships" r:embed="rId17"/>
        <a:stretch>
          <a:fillRect/>
        </a:stretch>
      </xdr:blipFill>
      <xdr:spPr>
        <a:xfrm>
          <a:off x="10144125" y="57731025"/>
          <a:ext cx="8278380" cy="7401958"/>
        </a:xfrm>
        <a:prstGeom prst="rect">
          <a:avLst/>
        </a:prstGeom>
      </xdr:spPr>
    </xdr:pic>
    <xdr:clientData/>
  </xdr:twoCellAnchor>
  <xdr:twoCellAnchor editAs="oneCell">
    <xdr:from>
      <xdr:col>28</xdr:col>
      <xdr:colOff>0</xdr:colOff>
      <xdr:row>321</xdr:row>
      <xdr:rowOff>0</xdr:rowOff>
    </xdr:from>
    <xdr:to>
      <xdr:col>40</xdr:col>
      <xdr:colOff>115449</xdr:colOff>
      <xdr:row>361</xdr:row>
      <xdr:rowOff>172484</xdr:rowOff>
    </xdr:to>
    <xdr:pic>
      <xdr:nvPicPr>
        <xdr:cNvPr id="19" name="Afbeelding 18">
          <a:extLst>
            <a:ext uri="{FF2B5EF4-FFF2-40B4-BE49-F238E27FC236}">
              <a16:creationId xmlns:a16="http://schemas.microsoft.com/office/drawing/2014/main" id="{CFD8ED48-394F-6016-B2B3-1B02923F516C}"/>
            </a:ext>
          </a:extLst>
        </xdr:cNvPr>
        <xdr:cNvPicPr>
          <a:picLocks noChangeAspect="1"/>
        </xdr:cNvPicPr>
      </xdr:nvPicPr>
      <xdr:blipFill>
        <a:blip xmlns:r="http://schemas.openxmlformats.org/officeDocument/2006/relationships" r:embed="rId18"/>
        <a:stretch>
          <a:fillRect/>
        </a:stretch>
      </xdr:blipFill>
      <xdr:spPr>
        <a:xfrm>
          <a:off x="18935700" y="58092975"/>
          <a:ext cx="8230749" cy="7411484"/>
        </a:xfrm>
        <a:prstGeom prst="rect">
          <a:avLst/>
        </a:prstGeom>
      </xdr:spPr>
    </xdr:pic>
    <xdr:clientData/>
  </xdr:twoCellAnchor>
  <xdr:twoCellAnchor editAs="oneCell">
    <xdr:from>
      <xdr:col>15</xdr:col>
      <xdr:colOff>0</xdr:colOff>
      <xdr:row>361</xdr:row>
      <xdr:rowOff>0</xdr:rowOff>
    </xdr:from>
    <xdr:to>
      <xdr:col>27</xdr:col>
      <xdr:colOff>140853</xdr:colOff>
      <xdr:row>398</xdr:row>
      <xdr:rowOff>96198</xdr:rowOff>
    </xdr:to>
    <xdr:pic>
      <xdr:nvPicPr>
        <xdr:cNvPr id="20" name="Afbeelding 19">
          <a:extLst>
            <a:ext uri="{FF2B5EF4-FFF2-40B4-BE49-F238E27FC236}">
              <a16:creationId xmlns:a16="http://schemas.microsoft.com/office/drawing/2014/main" id="{53D00361-B03E-38D9-634F-AC946545E7C6}"/>
            </a:ext>
          </a:extLst>
        </xdr:cNvPr>
        <xdr:cNvPicPr>
          <a:picLocks noChangeAspect="1"/>
        </xdr:cNvPicPr>
      </xdr:nvPicPr>
      <xdr:blipFill>
        <a:blip xmlns:r="http://schemas.openxmlformats.org/officeDocument/2006/relationships" r:embed="rId19"/>
        <a:stretch>
          <a:fillRect/>
        </a:stretch>
      </xdr:blipFill>
      <xdr:spPr>
        <a:xfrm>
          <a:off x="10144125" y="65331975"/>
          <a:ext cx="8259328" cy="6792273"/>
        </a:xfrm>
        <a:prstGeom prst="rect">
          <a:avLst/>
        </a:prstGeom>
      </xdr:spPr>
    </xdr:pic>
    <xdr:clientData/>
  </xdr:twoCellAnchor>
  <xdr:twoCellAnchor editAs="oneCell">
    <xdr:from>
      <xdr:col>28</xdr:col>
      <xdr:colOff>0</xdr:colOff>
      <xdr:row>363</xdr:row>
      <xdr:rowOff>0</xdr:rowOff>
    </xdr:from>
    <xdr:to>
      <xdr:col>40</xdr:col>
      <xdr:colOff>178958</xdr:colOff>
      <xdr:row>400</xdr:row>
      <xdr:rowOff>64444</xdr:rowOff>
    </xdr:to>
    <xdr:pic>
      <xdr:nvPicPr>
        <xdr:cNvPr id="21" name="Afbeelding 20">
          <a:extLst>
            <a:ext uri="{FF2B5EF4-FFF2-40B4-BE49-F238E27FC236}">
              <a16:creationId xmlns:a16="http://schemas.microsoft.com/office/drawing/2014/main" id="{57A04602-EBB3-27D5-AE71-F81138F45E9F}"/>
            </a:ext>
          </a:extLst>
        </xdr:cNvPr>
        <xdr:cNvPicPr>
          <a:picLocks noChangeAspect="1"/>
        </xdr:cNvPicPr>
      </xdr:nvPicPr>
      <xdr:blipFill>
        <a:blip xmlns:r="http://schemas.openxmlformats.org/officeDocument/2006/relationships" r:embed="rId20"/>
        <a:stretch>
          <a:fillRect/>
        </a:stretch>
      </xdr:blipFill>
      <xdr:spPr>
        <a:xfrm>
          <a:off x="18935700" y="65693925"/>
          <a:ext cx="8297433" cy="6763694"/>
        </a:xfrm>
        <a:prstGeom prst="rect">
          <a:avLst/>
        </a:prstGeom>
      </xdr:spPr>
    </xdr:pic>
    <xdr:clientData/>
  </xdr:twoCellAnchor>
  <xdr:twoCellAnchor editAs="oneCell">
    <xdr:from>
      <xdr:col>15</xdr:col>
      <xdr:colOff>0</xdr:colOff>
      <xdr:row>400</xdr:row>
      <xdr:rowOff>0</xdr:rowOff>
    </xdr:from>
    <xdr:to>
      <xdr:col>27</xdr:col>
      <xdr:colOff>210712</xdr:colOff>
      <xdr:row>441</xdr:row>
      <xdr:rowOff>39141</xdr:rowOff>
    </xdr:to>
    <xdr:pic>
      <xdr:nvPicPr>
        <xdr:cNvPr id="22" name="Afbeelding 21">
          <a:extLst>
            <a:ext uri="{FF2B5EF4-FFF2-40B4-BE49-F238E27FC236}">
              <a16:creationId xmlns:a16="http://schemas.microsoft.com/office/drawing/2014/main" id="{3FDED84D-DE9A-4429-5A83-AB1E7B379163}"/>
            </a:ext>
          </a:extLst>
        </xdr:cNvPr>
        <xdr:cNvPicPr>
          <a:picLocks noChangeAspect="1"/>
        </xdr:cNvPicPr>
      </xdr:nvPicPr>
      <xdr:blipFill>
        <a:blip xmlns:r="http://schemas.openxmlformats.org/officeDocument/2006/relationships" r:embed="rId21"/>
        <a:stretch>
          <a:fillRect/>
        </a:stretch>
      </xdr:blipFill>
      <xdr:spPr>
        <a:xfrm>
          <a:off x="10144125" y="72390000"/>
          <a:ext cx="8326012" cy="7459116"/>
        </a:xfrm>
        <a:prstGeom prst="rect">
          <a:avLst/>
        </a:prstGeom>
      </xdr:spPr>
    </xdr:pic>
    <xdr:clientData/>
  </xdr:twoCellAnchor>
  <xdr:twoCellAnchor editAs="oneCell">
    <xdr:from>
      <xdr:col>28</xdr:col>
      <xdr:colOff>0</xdr:colOff>
      <xdr:row>401</xdr:row>
      <xdr:rowOff>0</xdr:rowOff>
    </xdr:from>
    <xdr:to>
      <xdr:col>40</xdr:col>
      <xdr:colOff>134501</xdr:colOff>
      <xdr:row>442</xdr:row>
      <xdr:rowOff>20088</xdr:rowOff>
    </xdr:to>
    <xdr:pic>
      <xdr:nvPicPr>
        <xdr:cNvPr id="23" name="Afbeelding 22">
          <a:extLst>
            <a:ext uri="{FF2B5EF4-FFF2-40B4-BE49-F238E27FC236}">
              <a16:creationId xmlns:a16="http://schemas.microsoft.com/office/drawing/2014/main" id="{3A31D100-F18D-D2F2-7671-E11FB9AAF35D}"/>
            </a:ext>
          </a:extLst>
        </xdr:cNvPr>
        <xdr:cNvPicPr>
          <a:picLocks noChangeAspect="1"/>
        </xdr:cNvPicPr>
      </xdr:nvPicPr>
      <xdr:blipFill>
        <a:blip xmlns:r="http://schemas.openxmlformats.org/officeDocument/2006/relationships" r:embed="rId22"/>
        <a:stretch>
          <a:fillRect/>
        </a:stretch>
      </xdr:blipFill>
      <xdr:spPr>
        <a:xfrm>
          <a:off x="18935700" y="72570975"/>
          <a:ext cx="8249801" cy="7440063"/>
        </a:xfrm>
        <a:prstGeom prst="rect">
          <a:avLst/>
        </a:prstGeom>
      </xdr:spPr>
    </xdr:pic>
    <xdr:clientData/>
  </xdr:twoCellAnchor>
  <xdr:twoCellAnchor editAs="oneCell">
    <xdr:from>
      <xdr:col>15</xdr:col>
      <xdr:colOff>0</xdr:colOff>
      <xdr:row>442</xdr:row>
      <xdr:rowOff>0</xdr:rowOff>
    </xdr:from>
    <xdr:to>
      <xdr:col>27</xdr:col>
      <xdr:colOff>325028</xdr:colOff>
      <xdr:row>479</xdr:row>
      <xdr:rowOff>102549</xdr:rowOff>
    </xdr:to>
    <xdr:pic>
      <xdr:nvPicPr>
        <xdr:cNvPr id="24" name="Afbeelding 23">
          <a:extLst>
            <a:ext uri="{FF2B5EF4-FFF2-40B4-BE49-F238E27FC236}">
              <a16:creationId xmlns:a16="http://schemas.microsoft.com/office/drawing/2014/main" id="{8539CB00-82BE-FB43-739F-55D6C8BFADF4}"/>
            </a:ext>
          </a:extLst>
        </xdr:cNvPr>
        <xdr:cNvPicPr>
          <a:picLocks noChangeAspect="1"/>
        </xdr:cNvPicPr>
      </xdr:nvPicPr>
      <xdr:blipFill>
        <a:blip xmlns:r="http://schemas.openxmlformats.org/officeDocument/2006/relationships" r:embed="rId23"/>
        <a:stretch>
          <a:fillRect/>
        </a:stretch>
      </xdr:blipFill>
      <xdr:spPr>
        <a:xfrm>
          <a:off x="10144125" y="79990950"/>
          <a:ext cx="8440328" cy="6801799"/>
        </a:xfrm>
        <a:prstGeom prst="rect">
          <a:avLst/>
        </a:prstGeom>
      </xdr:spPr>
    </xdr:pic>
    <xdr:clientData/>
  </xdr:twoCellAnchor>
  <xdr:twoCellAnchor editAs="oneCell">
    <xdr:from>
      <xdr:col>28</xdr:col>
      <xdr:colOff>0</xdr:colOff>
      <xdr:row>443</xdr:row>
      <xdr:rowOff>0</xdr:rowOff>
    </xdr:from>
    <xdr:to>
      <xdr:col>40</xdr:col>
      <xdr:colOff>121800</xdr:colOff>
      <xdr:row>480</xdr:row>
      <xdr:rowOff>115251</xdr:rowOff>
    </xdr:to>
    <xdr:pic>
      <xdr:nvPicPr>
        <xdr:cNvPr id="25" name="Afbeelding 24">
          <a:extLst>
            <a:ext uri="{FF2B5EF4-FFF2-40B4-BE49-F238E27FC236}">
              <a16:creationId xmlns:a16="http://schemas.microsoft.com/office/drawing/2014/main" id="{CEFFEC7B-964C-C344-F028-D5B131C049C5}"/>
            </a:ext>
          </a:extLst>
        </xdr:cNvPr>
        <xdr:cNvPicPr>
          <a:picLocks noChangeAspect="1"/>
        </xdr:cNvPicPr>
      </xdr:nvPicPr>
      <xdr:blipFill>
        <a:blip xmlns:r="http://schemas.openxmlformats.org/officeDocument/2006/relationships" r:embed="rId24"/>
        <a:stretch>
          <a:fillRect/>
        </a:stretch>
      </xdr:blipFill>
      <xdr:spPr>
        <a:xfrm>
          <a:off x="18935700" y="80171925"/>
          <a:ext cx="8240275" cy="6811326"/>
        </a:xfrm>
        <a:prstGeom prst="rect">
          <a:avLst/>
        </a:prstGeom>
      </xdr:spPr>
    </xdr:pic>
    <xdr:clientData/>
  </xdr:twoCellAnchor>
  <xdr:twoCellAnchor editAs="oneCell">
    <xdr:from>
      <xdr:col>15</xdr:col>
      <xdr:colOff>0</xdr:colOff>
      <xdr:row>480</xdr:row>
      <xdr:rowOff>0</xdr:rowOff>
    </xdr:from>
    <xdr:to>
      <xdr:col>27</xdr:col>
      <xdr:colOff>325028</xdr:colOff>
      <xdr:row>520</xdr:row>
      <xdr:rowOff>172484</xdr:rowOff>
    </xdr:to>
    <xdr:pic>
      <xdr:nvPicPr>
        <xdr:cNvPr id="26" name="Afbeelding 25">
          <a:extLst>
            <a:ext uri="{FF2B5EF4-FFF2-40B4-BE49-F238E27FC236}">
              <a16:creationId xmlns:a16="http://schemas.microsoft.com/office/drawing/2014/main" id="{C0A0D571-66FC-F716-30BE-AEEB775F5CC6}"/>
            </a:ext>
          </a:extLst>
        </xdr:cNvPr>
        <xdr:cNvPicPr>
          <a:picLocks noChangeAspect="1"/>
        </xdr:cNvPicPr>
      </xdr:nvPicPr>
      <xdr:blipFill>
        <a:blip xmlns:r="http://schemas.openxmlformats.org/officeDocument/2006/relationships" r:embed="rId25"/>
        <a:stretch>
          <a:fillRect/>
        </a:stretch>
      </xdr:blipFill>
      <xdr:spPr>
        <a:xfrm>
          <a:off x="10144125" y="86868000"/>
          <a:ext cx="8440328" cy="7411484"/>
        </a:xfrm>
        <a:prstGeom prst="rect">
          <a:avLst/>
        </a:prstGeom>
      </xdr:spPr>
    </xdr:pic>
    <xdr:clientData/>
  </xdr:twoCellAnchor>
  <xdr:twoCellAnchor editAs="oneCell">
    <xdr:from>
      <xdr:col>28</xdr:col>
      <xdr:colOff>0</xdr:colOff>
      <xdr:row>481</xdr:row>
      <xdr:rowOff>0</xdr:rowOff>
    </xdr:from>
    <xdr:to>
      <xdr:col>40</xdr:col>
      <xdr:colOff>239291</xdr:colOff>
      <xdr:row>521</xdr:row>
      <xdr:rowOff>172484</xdr:rowOff>
    </xdr:to>
    <xdr:pic>
      <xdr:nvPicPr>
        <xdr:cNvPr id="27" name="Afbeelding 26">
          <a:extLst>
            <a:ext uri="{FF2B5EF4-FFF2-40B4-BE49-F238E27FC236}">
              <a16:creationId xmlns:a16="http://schemas.microsoft.com/office/drawing/2014/main" id="{AB3DEFB1-325E-66A5-9F27-E54F1AE4A4BF}"/>
            </a:ext>
          </a:extLst>
        </xdr:cNvPr>
        <xdr:cNvPicPr>
          <a:picLocks noChangeAspect="1"/>
        </xdr:cNvPicPr>
      </xdr:nvPicPr>
      <xdr:blipFill>
        <a:blip xmlns:r="http://schemas.openxmlformats.org/officeDocument/2006/relationships" r:embed="rId26"/>
        <a:stretch>
          <a:fillRect/>
        </a:stretch>
      </xdr:blipFill>
      <xdr:spPr>
        <a:xfrm>
          <a:off x="18935700" y="87048975"/>
          <a:ext cx="8354591" cy="7411484"/>
        </a:xfrm>
        <a:prstGeom prst="rect">
          <a:avLst/>
        </a:prstGeom>
      </xdr:spPr>
    </xdr:pic>
    <xdr:clientData/>
  </xdr:twoCellAnchor>
  <xdr:twoCellAnchor editAs="oneCell">
    <xdr:from>
      <xdr:col>15</xdr:col>
      <xdr:colOff>0</xdr:colOff>
      <xdr:row>522</xdr:row>
      <xdr:rowOff>0</xdr:rowOff>
    </xdr:from>
    <xdr:to>
      <xdr:col>27</xdr:col>
      <xdr:colOff>96396</xdr:colOff>
      <xdr:row>559</xdr:row>
      <xdr:rowOff>77145</xdr:rowOff>
    </xdr:to>
    <xdr:pic>
      <xdr:nvPicPr>
        <xdr:cNvPr id="28" name="Afbeelding 27">
          <a:extLst>
            <a:ext uri="{FF2B5EF4-FFF2-40B4-BE49-F238E27FC236}">
              <a16:creationId xmlns:a16="http://schemas.microsoft.com/office/drawing/2014/main" id="{2E8A8EF3-7BEB-0544-BCC7-3EBFF7C828A6}"/>
            </a:ext>
          </a:extLst>
        </xdr:cNvPr>
        <xdr:cNvPicPr>
          <a:picLocks noChangeAspect="1"/>
        </xdr:cNvPicPr>
      </xdr:nvPicPr>
      <xdr:blipFill>
        <a:blip xmlns:r="http://schemas.openxmlformats.org/officeDocument/2006/relationships" r:embed="rId27"/>
        <a:stretch>
          <a:fillRect/>
        </a:stretch>
      </xdr:blipFill>
      <xdr:spPr>
        <a:xfrm>
          <a:off x="10144125" y="94468950"/>
          <a:ext cx="8211696" cy="6773220"/>
        </a:xfrm>
        <a:prstGeom prst="rect">
          <a:avLst/>
        </a:prstGeom>
      </xdr:spPr>
    </xdr:pic>
    <xdr:clientData/>
  </xdr:twoCellAnchor>
  <xdr:twoCellAnchor editAs="oneCell">
    <xdr:from>
      <xdr:col>28</xdr:col>
      <xdr:colOff>0</xdr:colOff>
      <xdr:row>522</xdr:row>
      <xdr:rowOff>0</xdr:rowOff>
    </xdr:from>
    <xdr:to>
      <xdr:col>40</xdr:col>
      <xdr:colOff>144028</xdr:colOff>
      <xdr:row>559</xdr:row>
      <xdr:rowOff>143830</xdr:rowOff>
    </xdr:to>
    <xdr:pic>
      <xdr:nvPicPr>
        <xdr:cNvPr id="29" name="Afbeelding 28">
          <a:extLst>
            <a:ext uri="{FF2B5EF4-FFF2-40B4-BE49-F238E27FC236}">
              <a16:creationId xmlns:a16="http://schemas.microsoft.com/office/drawing/2014/main" id="{F6E2BFE0-2283-E50C-19C8-7DF90B30A978}"/>
            </a:ext>
          </a:extLst>
        </xdr:cNvPr>
        <xdr:cNvPicPr>
          <a:picLocks noChangeAspect="1"/>
        </xdr:cNvPicPr>
      </xdr:nvPicPr>
      <xdr:blipFill>
        <a:blip xmlns:r="http://schemas.openxmlformats.org/officeDocument/2006/relationships" r:embed="rId28"/>
        <a:stretch>
          <a:fillRect/>
        </a:stretch>
      </xdr:blipFill>
      <xdr:spPr>
        <a:xfrm>
          <a:off x="18935700" y="94468950"/>
          <a:ext cx="8259328" cy="6839905"/>
        </a:xfrm>
        <a:prstGeom prst="rect">
          <a:avLst/>
        </a:prstGeom>
      </xdr:spPr>
    </xdr:pic>
    <xdr:clientData/>
  </xdr:twoCellAnchor>
  <xdr:twoCellAnchor editAs="oneCell">
    <xdr:from>
      <xdr:col>15</xdr:col>
      <xdr:colOff>0</xdr:colOff>
      <xdr:row>560</xdr:row>
      <xdr:rowOff>0</xdr:rowOff>
    </xdr:from>
    <xdr:to>
      <xdr:col>27</xdr:col>
      <xdr:colOff>86870</xdr:colOff>
      <xdr:row>600</xdr:row>
      <xdr:rowOff>124853</xdr:rowOff>
    </xdr:to>
    <xdr:pic>
      <xdr:nvPicPr>
        <xdr:cNvPr id="30" name="Afbeelding 29">
          <a:extLst>
            <a:ext uri="{FF2B5EF4-FFF2-40B4-BE49-F238E27FC236}">
              <a16:creationId xmlns:a16="http://schemas.microsoft.com/office/drawing/2014/main" id="{B3848106-E330-7E2D-ABFB-AB42477DE3A8}"/>
            </a:ext>
          </a:extLst>
        </xdr:cNvPr>
        <xdr:cNvPicPr>
          <a:picLocks noChangeAspect="1"/>
        </xdr:cNvPicPr>
      </xdr:nvPicPr>
      <xdr:blipFill>
        <a:blip xmlns:r="http://schemas.openxmlformats.org/officeDocument/2006/relationships" r:embed="rId29"/>
        <a:stretch>
          <a:fillRect/>
        </a:stretch>
      </xdr:blipFill>
      <xdr:spPr>
        <a:xfrm>
          <a:off x="10144125" y="101346000"/>
          <a:ext cx="8202170" cy="7363853"/>
        </a:xfrm>
        <a:prstGeom prst="rect">
          <a:avLst/>
        </a:prstGeom>
      </xdr:spPr>
    </xdr:pic>
    <xdr:clientData/>
  </xdr:twoCellAnchor>
  <xdr:twoCellAnchor editAs="oneCell">
    <xdr:from>
      <xdr:col>28</xdr:col>
      <xdr:colOff>0</xdr:colOff>
      <xdr:row>560</xdr:row>
      <xdr:rowOff>0</xdr:rowOff>
    </xdr:from>
    <xdr:to>
      <xdr:col>40</xdr:col>
      <xdr:colOff>153554</xdr:colOff>
      <xdr:row>600</xdr:row>
      <xdr:rowOff>153432</xdr:rowOff>
    </xdr:to>
    <xdr:pic>
      <xdr:nvPicPr>
        <xdr:cNvPr id="31" name="Afbeelding 30">
          <a:extLst>
            <a:ext uri="{FF2B5EF4-FFF2-40B4-BE49-F238E27FC236}">
              <a16:creationId xmlns:a16="http://schemas.microsoft.com/office/drawing/2014/main" id="{64925AB6-2020-F82C-2F0B-1434ADB2C1F1}"/>
            </a:ext>
          </a:extLst>
        </xdr:cNvPr>
        <xdr:cNvPicPr>
          <a:picLocks noChangeAspect="1"/>
        </xdr:cNvPicPr>
      </xdr:nvPicPr>
      <xdr:blipFill>
        <a:blip xmlns:r="http://schemas.openxmlformats.org/officeDocument/2006/relationships" r:embed="rId30"/>
        <a:stretch>
          <a:fillRect/>
        </a:stretch>
      </xdr:blipFill>
      <xdr:spPr>
        <a:xfrm>
          <a:off x="18935700" y="101346000"/>
          <a:ext cx="8268854" cy="7392432"/>
        </a:xfrm>
        <a:prstGeom prst="rect">
          <a:avLst/>
        </a:prstGeom>
      </xdr:spPr>
    </xdr:pic>
    <xdr:clientData/>
  </xdr:twoCellAnchor>
  <xdr:twoCellAnchor editAs="oneCell">
    <xdr:from>
      <xdr:col>15</xdr:col>
      <xdr:colOff>0</xdr:colOff>
      <xdr:row>601</xdr:row>
      <xdr:rowOff>0</xdr:rowOff>
    </xdr:from>
    <xdr:to>
      <xdr:col>27</xdr:col>
      <xdr:colOff>201186</xdr:colOff>
      <xdr:row>638</xdr:row>
      <xdr:rowOff>96198</xdr:rowOff>
    </xdr:to>
    <xdr:pic>
      <xdr:nvPicPr>
        <xdr:cNvPr id="32" name="Afbeelding 31">
          <a:extLst>
            <a:ext uri="{FF2B5EF4-FFF2-40B4-BE49-F238E27FC236}">
              <a16:creationId xmlns:a16="http://schemas.microsoft.com/office/drawing/2014/main" id="{C6BC9A20-2BE1-0D50-59B7-2421AB274087}"/>
            </a:ext>
          </a:extLst>
        </xdr:cNvPr>
        <xdr:cNvPicPr>
          <a:picLocks noChangeAspect="1"/>
        </xdr:cNvPicPr>
      </xdr:nvPicPr>
      <xdr:blipFill>
        <a:blip xmlns:r="http://schemas.openxmlformats.org/officeDocument/2006/relationships" r:embed="rId31"/>
        <a:stretch>
          <a:fillRect/>
        </a:stretch>
      </xdr:blipFill>
      <xdr:spPr>
        <a:xfrm>
          <a:off x="10144125" y="108765975"/>
          <a:ext cx="8316486" cy="6792273"/>
        </a:xfrm>
        <a:prstGeom prst="rect">
          <a:avLst/>
        </a:prstGeom>
      </xdr:spPr>
    </xdr:pic>
    <xdr:clientData/>
  </xdr:twoCellAnchor>
  <xdr:twoCellAnchor editAs="oneCell">
    <xdr:from>
      <xdr:col>28</xdr:col>
      <xdr:colOff>0</xdr:colOff>
      <xdr:row>601</xdr:row>
      <xdr:rowOff>0</xdr:rowOff>
    </xdr:from>
    <xdr:to>
      <xdr:col>40</xdr:col>
      <xdr:colOff>163080</xdr:colOff>
      <xdr:row>638</xdr:row>
      <xdr:rowOff>77145</xdr:rowOff>
    </xdr:to>
    <xdr:pic>
      <xdr:nvPicPr>
        <xdr:cNvPr id="33" name="Afbeelding 32">
          <a:extLst>
            <a:ext uri="{FF2B5EF4-FFF2-40B4-BE49-F238E27FC236}">
              <a16:creationId xmlns:a16="http://schemas.microsoft.com/office/drawing/2014/main" id="{B817772F-6726-568D-019D-C10AE9565BB0}"/>
            </a:ext>
          </a:extLst>
        </xdr:cNvPr>
        <xdr:cNvPicPr>
          <a:picLocks noChangeAspect="1"/>
        </xdr:cNvPicPr>
      </xdr:nvPicPr>
      <xdr:blipFill>
        <a:blip xmlns:r="http://schemas.openxmlformats.org/officeDocument/2006/relationships" r:embed="rId32"/>
        <a:stretch>
          <a:fillRect/>
        </a:stretch>
      </xdr:blipFill>
      <xdr:spPr>
        <a:xfrm>
          <a:off x="18935700" y="108765975"/>
          <a:ext cx="8278380" cy="6773220"/>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F7E0-91A1-4FAB-BBE2-946469A81763}">
  <dimension ref="A1:OW55"/>
  <sheetViews>
    <sheetView tabSelected="1" zoomScaleNormal="100" workbookViewId="0">
      <selection activeCell="E4" sqref="E4"/>
    </sheetView>
  </sheetViews>
  <sheetFormatPr defaultColWidth="10.69921875" defaultRowHeight="14.5" x14ac:dyDescent="0.35"/>
  <cols>
    <col min="1" max="1" width="16.296875" style="25" customWidth="1"/>
    <col min="2" max="2" width="43.19921875" style="25" bestFit="1" customWidth="1"/>
    <col min="3" max="4" width="40.59765625" style="25" customWidth="1"/>
    <col min="5" max="5" width="65.296875" style="25" customWidth="1"/>
    <col min="6" max="6" width="10.59765625" style="25" customWidth="1"/>
    <col min="7" max="8" width="40.59765625" style="25" customWidth="1"/>
    <col min="9" max="9" width="3.3984375" style="25" customWidth="1"/>
    <col min="10" max="10" width="116.59765625" style="25" customWidth="1"/>
    <col min="11" max="11" width="15.3984375" style="25" customWidth="1"/>
    <col min="12" max="16384" width="10.69921875" style="25"/>
  </cols>
  <sheetData>
    <row r="1" spans="1:413" s="2" customFormat="1" ht="57.75" customHeight="1" thickBot="1" x14ac:dyDescent="0.4">
      <c r="A1" s="25" t="e" vm="1">
        <v>#VALUE!</v>
      </c>
      <c r="B1" s="25"/>
      <c r="C1" s="25"/>
      <c r="D1" s="25"/>
      <c r="E1" s="29" t="s">
        <v>127</v>
      </c>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row>
    <row r="2" spans="1:413" s="2" customFormat="1" ht="18.75" customHeight="1" thickBot="1" x14ac:dyDescent="0.4">
      <c r="A2" s="25"/>
      <c r="B2" s="25"/>
      <c r="C2" s="25"/>
      <c r="D2" s="25"/>
      <c r="E2" s="32" t="s">
        <v>130</v>
      </c>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row>
    <row r="3" spans="1:413" s="2" customFormat="1" ht="57.5" customHeight="1" thickBot="1" x14ac:dyDescent="0.4">
      <c r="A3" s="25"/>
      <c r="B3" s="26" t="s">
        <v>0</v>
      </c>
      <c r="C3" s="27" t="s">
        <v>1</v>
      </c>
      <c r="D3" s="28" t="s">
        <v>121</v>
      </c>
      <c r="E3" s="29" t="s">
        <v>120</v>
      </c>
      <c r="F3" s="30"/>
      <c r="G3" s="29" t="s">
        <v>124</v>
      </c>
      <c r="H3" s="29" t="s">
        <v>2</v>
      </c>
      <c r="I3" s="31"/>
      <c r="J3" s="79" t="e" vm="2">
        <v>#VALUE!</v>
      </c>
      <c r="K3" s="31"/>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row>
    <row r="4" spans="1:413" s="2" customFormat="1" ht="35.15" customHeight="1" thickBot="1" x14ac:dyDescent="0.4">
      <c r="A4" s="25"/>
      <c r="B4" s="32" t="s">
        <v>3</v>
      </c>
      <c r="C4" s="33">
        <v>764</v>
      </c>
      <c r="D4" s="32">
        <v>25</v>
      </c>
      <c r="E4" s="34">
        <f>DATA!D19</f>
        <v>179100</v>
      </c>
      <c r="F4" s="35"/>
      <c r="G4" s="74">
        <f>DATA!D20</f>
        <v>23500</v>
      </c>
      <c r="H4" s="74">
        <f>DATA!D21</f>
        <v>0</v>
      </c>
      <c r="I4" s="36"/>
      <c r="J4" s="79"/>
      <c r="K4" s="31"/>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row>
    <row r="5" spans="1:413" s="2" customFormat="1" x14ac:dyDescent="0.35">
      <c r="A5" s="25"/>
      <c r="B5" s="31"/>
      <c r="C5" s="31"/>
      <c r="D5" s="31"/>
      <c r="E5" s="31"/>
      <c r="F5" s="31"/>
      <c r="G5" s="31"/>
      <c r="H5" s="31"/>
      <c r="I5" s="36"/>
      <c r="J5" s="79"/>
      <c r="K5" s="31"/>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row>
    <row r="6" spans="1:413" s="2" customFormat="1" ht="35.15" customHeight="1" thickBot="1" x14ac:dyDescent="0.4">
      <c r="A6" s="25"/>
      <c r="B6" s="37" t="s">
        <v>4</v>
      </c>
      <c r="C6" s="26"/>
      <c r="D6" s="38" t="s">
        <v>5</v>
      </c>
      <c r="E6" s="39"/>
      <c r="F6" s="31"/>
      <c r="G6" s="37" t="s">
        <v>6</v>
      </c>
      <c r="H6" s="39"/>
      <c r="I6" s="40"/>
      <c r="J6" s="79"/>
      <c r="K6" s="31"/>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row>
    <row r="7" spans="1:413" s="2" customFormat="1" ht="409.5" customHeight="1" x14ac:dyDescent="0.35">
      <c r="A7" s="25"/>
      <c r="B7" s="83" t="s">
        <v>125</v>
      </c>
      <c r="C7" s="83"/>
      <c r="D7" s="85" t="s">
        <v>131</v>
      </c>
      <c r="E7" s="86"/>
      <c r="F7" s="31"/>
      <c r="G7" s="83" t="s">
        <v>123</v>
      </c>
      <c r="H7" s="83"/>
      <c r="I7" s="40"/>
      <c r="J7" s="79"/>
      <c r="K7" s="31"/>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row>
    <row r="8" spans="1:413" s="2" customFormat="1" ht="381" customHeight="1" x14ac:dyDescent="0.35">
      <c r="A8" s="25"/>
      <c r="B8" s="84"/>
      <c r="C8" s="84"/>
      <c r="D8" s="87"/>
      <c r="E8" s="88"/>
      <c r="F8" s="31"/>
      <c r="G8" s="84"/>
      <c r="H8" s="84"/>
      <c r="I8" s="40"/>
      <c r="J8" s="79"/>
      <c r="K8" s="31"/>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row>
    <row r="9" spans="1:413" s="2" customFormat="1" ht="33" customHeight="1" x14ac:dyDescent="0.35">
      <c r="A9" s="25"/>
      <c r="B9" s="31"/>
      <c r="C9" s="31"/>
      <c r="D9" s="31"/>
      <c r="E9" s="31"/>
      <c r="F9" s="31"/>
      <c r="G9" s="41" t="s">
        <v>126</v>
      </c>
      <c r="H9" s="42"/>
      <c r="I9" s="31"/>
      <c r="J9" s="79"/>
      <c r="K9" s="31"/>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row>
    <row r="10" spans="1:413" s="2" customFormat="1" ht="35.15" customHeight="1" thickBot="1" x14ac:dyDescent="0.4">
      <c r="A10" s="25"/>
      <c r="B10" s="26" t="s">
        <v>0</v>
      </c>
      <c r="C10" s="26" t="s">
        <v>7</v>
      </c>
      <c r="D10" s="26" t="s">
        <v>8</v>
      </c>
      <c r="E10" s="26" t="s">
        <v>9</v>
      </c>
      <c r="F10" s="31"/>
      <c r="G10" s="26" t="s">
        <v>10</v>
      </c>
      <c r="H10" s="26" t="s">
        <v>11</v>
      </c>
      <c r="I10" s="31"/>
      <c r="J10" s="79"/>
      <c r="K10" s="31"/>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row>
    <row r="11" spans="1:413" s="2" customFormat="1" ht="30" customHeight="1" x14ac:dyDescent="0.35">
      <c r="A11" s="25"/>
      <c r="B11" s="43" t="s">
        <v>3</v>
      </c>
      <c r="C11" s="44"/>
      <c r="D11" s="44"/>
      <c r="E11" s="44"/>
      <c r="F11" s="31"/>
      <c r="G11" s="45" t="s">
        <v>12</v>
      </c>
      <c r="H11" s="45" t="s">
        <v>13</v>
      </c>
      <c r="I11" s="31"/>
      <c r="J11" s="79"/>
      <c r="K11" s="31"/>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row>
    <row r="12" spans="1:413" s="2" customFormat="1" ht="20.149999999999999" customHeight="1" x14ac:dyDescent="0.35">
      <c r="A12" s="25"/>
      <c r="B12" s="46" t="s">
        <v>14</v>
      </c>
      <c r="C12" s="47">
        <v>498.2</v>
      </c>
      <c r="D12" s="48">
        <v>24</v>
      </c>
      <c r="E12" s="48">
        <v>55</v>
      </c>
      <c r="F12" s="31"/>
      <c r="G12" s="49" t="s">
        <v>15</v>
      </c>
      <c r="H12" s="49" t="s">
        <v>16</v>
      </c>
      <c r="I12" s="31"/>
      <c r="J12" s="79"/>
      <c r="K12" s="31"/>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row>
    <row r="13" spans="1:413" s="2" customFormat="1" ht="20.149999999999999" customHeight="1" x14ac:dyDescent="0.35">
      <c r="A13" s="25"/>
      <c r="B13" s="50" t="s">
        <v>17</v>
      </c>
      <c r="C13" s="51">
        <v>713.03</v>
      </c>
      <c r="D13" s="52">
        <v>55</v>
      </c>
      <c r="E13" s="52">
        <v>66</v>
      </c>
      <c r="F13" s="31"/>
      <c r="G13" s="53" t="s">
        <v>18</v>
      </c>
      <c r="H13" s="53" t="s">
        <v>19</v>
      </c>
      <c r="I13" s="31"/>
      <c r="J13" s="79"/>
      <c r="K13" s="31"/>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row>
    <row r="14" spans="1:413" s="2" customFormat="1" ht="20.149999999999999" customHeight="1" x14ac:dyDescent="0.35">
      <c r="A14" s="25"/>
      <c r="B14" s="46" t="s">
        <v>20</v>
      </c>
      <c r="C14" s="47">
        <v>764.14</v>
      </c>
      <c r="D14" s="48">
        <v>65</v>
      </c>
      <c r="E14" s="48">
        <v>90</v>
      </c>
      <c r="F14" s="31"/>
      <c r="G14" s="49" t="s">
        <v>21</v>
      </c>
      <c r="H14" s="49" t="s">
        <v>22</v>
      </c>
      <c r="I14" s="31"/>
      <c r="J14" s="79"/>
      <c r="K14" s="31"/>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row>
    <row r="15" spans="1:413" s="2" customFormat="1" ht="20.149999999999999" customHeight="1" x14ac:dyDescent="0.35">
      <c r="A15" s="25"/>
      <c r="B15" s="50" t="s">
        <v>23</v>
      </c>
      <c r="C15" s="51">
        <v>932.93</v>
      </c>
      <c r="D15" s="52">
        <v>90</v>
      </c>
      <c r="E15" s="52">
        <v>115</v>
      </c>
      <c r="F15" s="31"/>
      <c r="G15" s="53" t="s">
        <v>24</v>
      </c>
      <c r="H15" s="53" t="s">
        <v>25</v>
      </c>
      <c r="I15" s="31"/>
      <c r="J15" s="79"/>
      <c r="K15" s="31"/>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row>
    <row r="16" spans="1:413" s="2" customFormat="1" ht="30" customHeight="1" x14ac:dyDescent="0.35">
      <c r="A16" s="25"/>
      <c r="B16" s="54" t="s">
        <v>26</v>
      </c>
      <c r="C16" s="48"/>
      <c r="D16" s="48"/>
      <c r="E16" s="48"/>
      <c r="F16" s="31"/>
      <c r="G16" s="49" t="s">
        <v>27</v>
      </c>
      <c r="H16" s="55" t="s">
        <v>28</v>
      </c>
      <c r="I16" s="31"/>
      <c r="J16" s="79"/>
      <c r="K16" s="31"/>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row>
    <row r="17" spans="1:413" s="2" customFormat="1" ht="20.149999999999999" customHeight="1" x14ac:dyDescent="0.35">
      <c r="A17" s="25"/>
      <c r="B17" s="50" t="s">
        <v>14</v>
      </c>
      <c r="C17" s="51">
        <v>498.2</v>
      </c>
      <c r="D17" s="52">
        <v>24</v>
      </c>
      <c r="E17" s="52">
        <v>50</v>
      </c>
      <c r="F17" s="31"/>
      <c r="G17" s="53" t="s">
        <v>29</v>
      </c>
      <c r="H17" s="56">
        <v>0.02</v>
      </c>
      <c r="I17" s="31"/>
      <c r="J17" s="79"/>
      <c r="K17" s="31"/>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row>
    <row r="18" spans="1:413" s="2" customFormat="1" ht="20.149999999999999" customHeight="1" x14ac:dyDescent="0.35">
      <c r="A18" s="25"/>
      <c r="B18" s="46" t="s">
        <v>17</v>
      </c>
      <c r="C18" s="47">
        <v>713.03</v>
      </c>
      <c r="D18" s="48">
        <v>50</v>
      </c>
      <c r="E18" s="48">
        <v>65</v>
      </c>
      <c r="F18" s="31"/>
      <c r="G18" s="49" t="s">
        <v>30</v>
      </c>
      <c r="H18" s="49" t="s">
        <v>31</v>
      </c>
      <c r="I18" s="31"/>
      <c r="J18" s="79"/>
      <c r="K18" s="31"/>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row>
    <row r="19" spans="1:413" s="2" customFormat="1" ht="20.149999999999999" customHeight="1" x14ac:dyDescent="0.35">
      <c r="A19" s="25"/>
      <c r="B19" s="50" t="s">
        <v>20</v>
      </c>
      <c r="C19" s="51">
        <v>764.14</v>
      </c>
      <c r="D19" s="52">
        <v>65</v>
      </c>
      <c r="E19" s="52">
        <v>80</v>
      </c>
      <c r="F19" s="31"/>
      <c r="G19" s="53" t="s">
        <v>32</v>
      </c>
      <c r="H19" s="53" t="s">
        <v>33</v>
      </c>
      <c r="I19" s="31"/>
      <c r="J19" s="79"/>
      <c r="K19" s="31"/>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row>
    <row r="20" spans="1:413" s="2" customFormat="1" ht="20.149999999999999" customHeight="1" x14ac:dyDescent="0.35">
      <c r="A20" s="25"/>
      <c r="B20" s="46" t="s">
        <v>23</v>
      </c>
      <c r="C20" s="47">
        <v>932.93</v>
      </c>
      <c r="D20" s="48">
        <v>80</v>
      </c>
      <c r="E20" s="48">
        <v>95</v>
      </c>
      <c r="F20" s="31"/>
      <c r="G20" s="49" t="s">
        <v>34</v>
      </c>
      <c r="H20" s="57">
        <v>1.4999999999999999E-2</v>
      </c>
      <c r="I20" s="31"/>
      <c r="J20" s="79"/>
      <c r="K20" s="31"/>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row>
    <row r="21" spans="1:413" s="2" customFormat="1" ht="20.149999999999999" customHeight="1" x14ac:dyDescent="0.35">
      <c r="A21" s="25"/>
      <c r="B21" s="50"/>
      <c r="C21" s="58"/>
      <c r="D21" s="58"/>
      <c r="E21" s="58"/>
      <c r="F21" s="31"/>
      <c r="G21" s="53" t="s">
        <v>35</v>
      </c>
      <c r="H21" s="53" t="s">
        <v>36</v>
      </c>
      <c r="I21" s="31"/>
      <c r="J21" s="79"/>
      <c r="K21" s="31"/>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row>
    <row r="22" spans="1:413" s="2" customFormat="1" ht="20.149999999999999" customHeight="1" x14ac:dyDescent="0.35">
      <c r="A22" s="25"/>
      <c r="B22" s="50"/>
      <c r="C22" s="58"/>
      <c r="D22" s="58"/>
      <c r="E22" s="58"/>
      <c r="F22" s="31"/>
      <c r="G22" s="49" t="s">
        <v>37</v>
      </c>
      <c r="H22" s="49" t="s">
        <v>38</v>
      </c>
      <c r="I22" s="31"/>
      <c r="J22" s="79"/>
      <c r="K22" s="31"/>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row>
    <row r="23" spans="1:413" s="2" customFormat="1" ht="20.149999999999999" customHeight="1" x14ac:dyDescent="0.35">
      <c r="A23" s="25"/>
      <c r="B23" s="50"/>
      <c r="C23" s="58"/>
      <c r="D23" s="58"/>
      <c r="E23" s="58"/>
      <c r="F23" s="31"/>
      <c r="G23" s="53" t="s">
        <v>39</v>
      </c>
      <c r="H23" s="53" t="s">
        <v>40</v>
      </c>
      <c r="I23" s="31"/>
      <c r="J23" s="79"/>
      <c r="K23" s="31"/>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row>
    <row r="24" spans="1:413" s="2" customFormat="1" ht="30" customHeight="1" thickBot="1" x14ac:dyDescent="0.4">
      <c r="A24" s="25"/>
      <c r="B24" s="59" t="s">
        <v>41</v>
      </c>
      <c r="C24" s="60"/>
      <c r="D24" s="60"/>
      <c r="E24" s="60"/>
      <c r="F24" s="31"/>
      <c r="G24" s="61" t="s">
        <v>42</v>
      </c>
      <c r="H24" s="61" t="s">
        <v>43</v>
      </c>
      <c r="I24" s="31"/>
      <c r="J24" s="79"/>
      <c r="K24" s="31"/>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row>
    <row r="25" spans="1:413" s="2" customFormat="1" ht="15" customHeight="1" x14ac:dyDescent="0.35">
      <c r="A25" s="25"/>
      <c r="B25" s="31"/>
      <c r="C25" s="31"/>
      <c r="D25" s="31"/>
      <c r="E25" s="31"/>
      <c r="F25" s="31"/>
      <c r="G25" s="62"/>
      <c r="H25" s="62"/>
      <c r="I25" s="31"/>
      <c r="J25" s="31"/>
      <c r="K25" s="31"/>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row>
    <row r="26" spans="1:413" s="2" customFormat="1" ht="35.15" customHeight="1" thickBot="1" x14ac:dyDescent="0.4">
      <c r="A26" s="63"/>
      <c r="B26" s="37" t="s">
        <v>44</v>
      </c>
      <c r="C26" s="64"/>
      <c r="D26" s="64"/>
      <c r="E26" s="65"/>
      <c r="F26" s="42"/>
      <c r="G26" s="42"/>
      <c r="H26" s="42"/>
      <c r="I26" s="66"/>
      <c r="J26" s="66"/>
      <c r="K26" s="42"/>
      <c r="L26" s="63"/>
      <c r="M26" s="63"/>
      <c r="N26" s="63"/>
      <c r="O26" s="63"/>
      <c r="P26" s="63"/>
      <c r="Q26" s="63"/>
      <c r="R26" s="63"/>
      <c r="S26" s="63"/>
      <c r="T26" s="63"/>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row>
    <row r="27" spans="1:413" s="2" customFormat="1" x14ac:dyDescent="0.35">
      <c r="A27" s="63"/>
      <c r="B27" s="67"/>
      <c r="C27" s="68"/>
      <c r="D27" s="69"/>
      <c r="E27" s="67"/>
      <c r="F27" s="42"/>
      <c r="G27" s="42"/>
      <c r="H27" s="42"/>
      <c r="I27" s="42"/>
      <c r="J27" s="42"/>
      <c r="K27" s="42"/>
      <c r="L27" s="63"/>
      <c r="M27" s="63"/>
      <c r="N27" s="63"/>
      <c r="O27" s="63"/>
      <c r="P27" s="63"/>
      <c r="Q27" s="63"/>
      <c r="R27" s="63"/>
      <c r="S27" s="63"/>
      <c r="T27" s="63"/>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row>
    <row r="28" spans="1:413" s="2" customFormat="1" ht="20.149999999999999" customHeight="1" x14ac:dyDescent="0.35">
      <c r="A28" s="63"/>
      <c r="B28" s="53" t="s">
        <v>45</v>
      </c>
      <c r="C28" s="97" t="s">
        <v>46</v>
      </c>
      <c r="D28" s="98"/>
      <c r="E28" s="99"/>
      <c r="F28" s="42"/>
      <c r="G28" s="42"/>
      <c r="H28" s="42"/>
      <c r="I28" s="42"/>
      <c r="J28" s="42"/>
      <c r="K28" s="42"/>
      <c r="L28" s="63"/>
      <c r="M28" s="63"/>
      <c r="N28" s="63"/>
      <c r="O28" s="63"/>
      <c r="P28" s="63"/>
      <c r="Q28" s="63"/>
      <c r="R28" s="63"/>
      <c r="S28" s="63"/>
      <c r="T28" s="63"/>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row>
    <row r="29" spans="1:413" s="2" customFormat="1" ht="20.149999999999999" customHeight="1" x14ac:dyDescent="0.35">
      <c r="A29" s="63"/>
      <c r="B29" s="49" t="s">
        <v>21</v>
      </c>
      <c r="C29" s="94" t="s">
        <v>118</v>
      </c>
      <c r="D29" s="90"/>
      <c r="E29" s="91"/>
      <c r="F29" s="42"/>
      <c r="G29" s="42"/>
      <c r="H29" s="42"/>
      <c r="I29" s="42"/>
      <c r="J29" s="42"/>
      <c r="K29" s="42"/>
      <c r="L29" s="63"/>
      <c r="M29" s="63"/>
      <c r="N29" s="63"/>
      <c r="O29" s="63"/>
      <c r="P29" s="63"/>
      <c r="Q29" s="63"/>
      <c r="R29" s="63"/>
      <c r="S29" s="63"/>
      <c r="T29" s="63"/>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row>
    <row r="30" spans="1:413" s="2" customFormat="1" ht="20.149999999999999" customHeight="1" x14ac:dyDescent="0.35">
      <c r="A30" s="63"/>
      <c r="B30" s="53" t="s">
        <v>47</v>
      </c>
      <c r="C30" s="80" t="s">
        <v>48</v>
      </c>
      <c r="D30" s="81"/>
      <c r="E30" s="82"/>
      <c r="F30" s="42"/>
      <c r="G30" s="42"/>
      <c r="H30" s="42"/>
      <c r="I30" s="42"/>
      <c r="J30" s="42"/>
      <c r="K30" s="42"/>
      <c r="L30" s="63"/>
      <c r="M30" s="63"/>
      <c r="N30" s="63"/>
      <c r="O30" s="63"/>
      <c r="P30" s="63"/>
      <c r="Q30" s="63"/>
      <c r="R30" s="63"/>
      <c r="S30" s="63"/>
      <c r="T30" s="63"/>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row>
    <row r="31" spans="1:413" s="2" customFormat="1" ht="20.149999999999999" customHeight="1" x14ac:dyDescent="0.35">
      <c r="A31" s="63"/>
      <c r="B31" s="49" t="s">
        <v>49</v>
      </c>
      <c r="C31" s="89" t="s">
        <v>50</v>
      </c>
      <c r="D31" s="90"/>
      <c r="E31" s="91"/>
      <c r="F31" s="42"/>
      <c r="G31" s="42"/>
      <c r="H31" s="42"/>
      <c r="I31" s="42"/>
      <c r="J31" s="42"/>
      <c r="K31" s="42"/>
      <c r="L31" s="63"/>
      <c r="M31" s="63"/>
      <c r="N31" s="63"/>
      <c r="O31" s="63"/>
      <c r="P31" s="63"/>
      <c r="Q31" s="63"/>
      <c r="R31" s="63"/>
      <c r="S31" s="63"/>
      <c r="T31" s="63"/>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row>
    <row r="32" spans="1:413" s="2" customFormat="1" ht="20.149999999999999" customHeight="1" x14ac:dyDescent="0.35">
      <c r="A32" s="63"/>
      <c r="B32" s="53" t="s">
        <v>51</v>
      </c>
      <c r="C32" s="80" t="s">
        <v>52</v>
      </c>
      <c r="D32" s="81"/>
      <c r="E32" s="82"/>
      <c r="F32" s="42"/>
      <c r="G32" s="42"/>
      <c r="H32" s="42"/>
      <c r="I32" s="42"/>
      <c r="J32" s="42"/>
      <c r="K32" s="42"/>
      <c r="L32" s="63"/>
      <c r="M32" s="63"/>
      <c r="N32" s="63"/>
      <c r="O32" s="63"/>
      <c r="P32" s="63"/>
      <c r="Q32" s="63"/>
      <c r="R32" s="63"/>
      <c r="S32" s="63"/>
      <c r="T32" s="63"/>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row>
    <row r="33" spans="1:413" s="2" customFormat="1" ht="20.149999999999999" customHeight="1" x14ac:dyDescent="0.35">
      <c r="A33" s="63"/>
      <c r="B33" s="49" t="s">
        <v>35</v>
      </c>
      <c r="C33" s="89" t="s">
        <v>53</v>
      </c>
      <c r="D33" s="90"/>
      <c r="E33" s="91"/>
      <c r="F33" s="42"/>
      <c r="G33" s="42"/>
      <c r="H33" s="42"/>
      <c r="I33" s="42"/>
      <c r="J33" s="42"/>
      <c r="K33" s="42"/>
      <c r="L33" s="63"/>
      <c r="M33" s="63"/>
      <c r="N33" s="63"/>
      <c r="O33" s="63"/>
      <c r="P33" s="63"/>
      <c r="Q33" s="63"/>
      <c r="R33" s="63"/>
      <c r="S33" s="63"/>
      <c r="T33" s="63"/>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row>
    <row r="34" spans="1:413" s="2" customFormat="1" ht="30" customHeight="1" x14ac:dyDescent="0.35">
      <c r="A34" s="63"/>
      <c r="B34" s="53" t="s">
        <v>24</v>
      </c>
      <c r="C34" s="92" t="s">
        <v>54</v>
      </c>
      <c r="D34" s="84"/>
      <c r="E34" s="93"/>
      <c r="F34" s="42"/>
      <c r="G34" s="42"/>
      <c r="H34" s="42"/>
      <c r="I34" s="42"/>
      <c r="J34" s="42"/>
      <c r="K34" s="42"/>
      <c r="L34" s="63"/>
      <c r="M34" s="63"/>
      <c r="N34" s="63"/>
      <c r="O34" s="63"/>
      <c r="P34" s="63"/>
      <c r="Q34" s="63"/>
      <c r="R34" s="63"/>
      <c r="S34" s="63"/>
      <c r="T34" s="63"/>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row>
    <row r="35" spans="1:413" s="2" customFormat="1" ht="20.149999999999999" customHeight="1" x14ac:dyDescent="0.35">
      <c r="A35" s="63"/>
      <c r="B35" s="49" t="s">
        <v>15</v>
      </c>
      <c r="C35" s="89" t="s">
        <v>55</v>
      </c>
      <c r="D35" s="90"/>
      <c r="E35" s="91"/>
      <c r="F35" s="42"/>
      <c r="G35" s="42"/>
      <c r="H35" s="42"/>
      <c r="I35" s="42"/>
      <c r="J35" s="42"/>
      <c r="K35" s="42"/>
      <c r="L35" s="63"/>
      <c r="M35" s="63"/>
      <c r="N35" s="63"/>
      <c r="O35" s="63"/>
      <c r="P35" s="63"/>
      <c r="Q35" s="63"/>
      <c r="R35" s="63"/>
      <c r="S35" s="63"/>
      <c r="T35" s="63"/>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row>
    <row r="36" spans="1:413" s="2" customFormat="1" ht="30" customHeight="1" x14ac:dyDescent="0.35">
      <c r="A36" s="63"/>
      <c r="B36" s="53" t="s">
        <v>56</v>
      </c>
      <c r="C36" s="92" t="s">
        <v>57</v>
      </c>
      <c r="D36" s="84"/>
      <c r="E36" s="93"/>
      <c r="F36" s="42"/>
      <c r="G36" s="42"/>
      <c r="H36" s="42"/>
      <c r="I36" s="42"/>
      <c r="J36" s="42"/>
      <c r="K36" s="42"/>
      <c r="L36" s="63"/>
      <c r="M36" s="63"/>
      <c r="N36" s="63"/>
      <c r="O36" s="63"/>
      <c r="P36" s="63"/>
      <c r="Q36" s="63"/>
      <c r="R36" s="63"/>
      <c r="S36" s="63"/>
      <c r="T36" s="63"/>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row>
    <row r="37" spans="1:413" s="2" customFormat="1" ht="20.149999999999999" customHeight="1" x14ac:dyDescent="0.35">
      <c r="A37" s="63"/>
      <c r="B37" s="49" t="s">
        <v>29</v>
      </c>
      <c r="C37" s="89" t="s">
        <v>58</v>
      </c>
      <c r="D37" s="90"/>
      <c r="E37" s="91"/>
      <c r="F37" s="42"/>
      <c r="G37" s="42"/>
      <c r="H37" s="42"/>
      <c r="I37" s="42"/>
      <c r="J37" s="42"/>
      <c r="K37" s="42"/>
      <c r="L37" s="63"/>
      <c r="M37" s="63"/>
      <c r="N37" s="63"/>
      <c r="O37" s="63"/>
      <c r="P37" s="63"/>
      <c r="Q37" s="63"/>
      <c r="R37" s="63"/>
      <c r="S37" s="63"/>
      <c r="T37" s="63"/>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row>
    <row r="38" spans="1:413" s="2" customFormat="1" ht="30" customHeight="1" x14ac:dyDescent="0.35">
      <c r="A38" s="63"/>
      <c r="B38" s="53" t="s">
        <v>59</v>
      </c>
      <c r="C38" s="92" t="s">
        <v>60</v>
      </c>
      <c r="D38" s="84"/>
      <c r="E38" s="93"/>
      <c r="F38" s="42"/>
      <c r="G38" s="42"/>
      <c r="H38" s="42"/>
      <c r="I38" s="42"/>
      <c r="J38" s="42"/>
      <c r="K38" s="42"/>
      <c r="L38" s="63"/>
      <c r="M38" s="63"/>
      <c r="N38" s="63"/>
      <c r="O38" s="63"/>
      <c r="P38" s="63"/>
      <c r="Q38" s="63"/>
      <c r="R38" s="63"/>
      <c r="S38" s="63"/>
      <c r="T38" s="63"/>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row>
    <row r="39" spans="1:413" s="2" customFormat="1" ht="20.149999999999999" customHeight="1" x14ac:dyDescent="0.35">
      <c r="A39" s="63"/>
      <c r="B39" s="49" t="s">
        <v>30</v>
      </c>
      <c r="C39" s="89" t="s">
        <v>61</v>
      </c>
      <c r="D39" s="90"/>
      <c r="E39" s="91"/>
      <c r="F39" s="42"/>
      <c r="G39" s="42"/>
      <c r="H39" s="42"/>
      <c r="I39" s="42"/>
      <c r="J39" s="42"/>
      <c r="K39" s="42"/>
      <c r="L39" s="63"/>
      <c r="M39" s="63"/>
      <c r="N39" s="63"/>
      <c r="O39" s="63"/>
      <c r="P39" s="63"/>
      <c r="Q39" s="63"/>
      <c r="R39" s="63"/>
      <c r="S39" s="63"/>
      <c r="T39" s="63"/>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row>
    <row r="40" spans="1:413" s="2" customFormat="1" ht="20.149999999999999" customHeight="1" x14ac:dyDescent="0.35">
      <c r="A40" s="63"/>
      <c r="B40" s="53" t="s">
        <v>18</v>
      </c>
      <c r="C40" s="80" t="s">
        <v>62</v>
      </c>
      <c r="D40" s="81"/>
      <c r="E40" s="82"/>
      <c r="F40" s="42"/>
      <c r="G40" s="42"/>
      <c r="H40" s="42"/>
      <c r="I40" s="42"/>
      <c r="J40" s="42"/>
      <c r="K40" s="42"/>
      <c r="L40" s="63"/>
      <c r="M40" s="63"/>
      <c r="N40" s="63"/>
      <c r="O40" s="63"/>
      <c r="P40" s="63"/>
      <c r="Q40" s="63"/>
      <c r="R40" s="63"/>
      <c r="S40" s="63"/>
      <c r="T40" s="63"/>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row>
    <row r="41" spans="1:413" s="2" customFormat="1" ht="20.149999999999999" customHeight="1" x14ac:dyDescent="0.35">
      <c r="A41" s="63"/>
      <c r="B41" s="49" t="s">
        <v>63</v>
      </c>
      <c r="C41" s="89" t="s">
        <v>64</v>
      </c>
      <c r="D41" s="90"/>
      <c r="E41" s="91"/>
      <c r="F41" s="42"/>
      <c r="G41" s="42"/>
      <c r="H41" s="42"/>
      <c r="I41" s="42"/>
      <c r="J41" s="42"/>
      <c r="K41" s="42"/>
      <c r="L41" s="63"/>
      <c r="M41" s="63"/>
      <c r="N41" s="63"/>
      <c r="O41" s="63"/>
      <c r="P41" s="63"/>
      <c r="Q41" s="63"/>
      <c r="R41" s="63"/>
      <c r="S41" s="63"/>
      <c r="T41" s="63"/>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row>
    <row r="42" spans="1:413" s="2" customFormat="1" ht="30" customHeight="1" x14ac:dyDescent="0.35">
      <c r="A42" s="63"/>
      <c r="B42" s="53" t="s">
        <v>65</v>
      </c>
      <c r="C42" s="92" t="s">
        <v>66</v>
      </c>
      <c r="D42" s="84"/>
      <c r="E42" s="93"/>
      <c r="F42" s="42"/>
      <c r="G42" s="42"/>
      <c r="H42" s="42"/>
      <c r="I42" s="42"/>
      <c r="J42" s="42"/>
      <c r="K42" s="42"/>
      <c r="L42" s="63"/>
      <c r="M42" s="63"/>
      <c r="N42" s="63"/>
      <c r="O42" s="63"/>
      <c r="P42" s="63"/>
      <c r="Q42" s="63"/>
      <c r="R42" s="63"/>
      <c r="S42" s="63"/>
      <c r="T42" s="63"/>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5"/>
      <c r="MQ42" s="25"/>
      <c r="MR42" s="25"/>
      <c r="MS42" s="25"/>
      <c r="MT42" s="25"/>
      <c r="MU42" s="25"/>
      <c r="MV42" s="25"/>
      <c r="MW42" s="25"/>
      <c r="MX42" s="25"/>
      <c r="MY42" s="25"/>
      <c r="MZ42" s="25"/>
      <c r="NA42" s="25"/>
      <c r="NB42" s="25"/>
      <c r="NC42" s="25"/>
      <c r="ND42" s="25"/>
      <c r="NE42" s="25"/>
      <c r="NF42" s="25"/>
      <c r="NG42" s="25"/>
      <c r="NH42" s="25"/>
      <c r="NI42" s="25"/>
      <c r="NJ42" s="25"/>
      <c r="NK42" s="25"/>
      <c r="NL42" s="25"/>
      <c r="NM42" s="25"/>
      <c r="NN42" s="25"/>
      <c r="NO42" s="25"/>
      <c r="NP42" s="25"/>
      <c r="NQ42" s="25"/>
      <c r="NR42" s="25"/>
      <c r="NS42" s="25"/>
      <c r="NT42" s="25"/>
      <c r="NU42" s="25"/>
      <c r="NV42" s="25"/>
      <c r="NW42" s="25"/>
      <c r="NX42" s="25"/>
      <c r="NY42" s="25"/>
      <c r="NZ42" s="25"/>
      <c r="OA42" s="25"/>
      <c r="OB42" s="25"/>
      <c r="OC42" s="25"/>
      <c r="OD42" s="25"/>
      <c r="OE42" s="25"/>
      <c r="OF42" s="25"/>
      <c r="OG42" s="25"/>
      <c r="OH42" s="25"/>
      <c r="OI42" s="25"/>
      <c r="OJ42" s="25"/>
      <c r="OK42" s="25"/>
      <c r="OL42" s="25"/>
      <c r="OM42" s="25"/>
      <c r="ON42" s="25"/>
      <c r="OO42" s="25"/>
      <c r="OP42" s="25"/>
      <c r="OQ42" s="25"/>
      <c r="OR42" s="25"/>
      <c r="OS42" s="25"/>
      <c r="OT42" s="25"/>
      <c r="OU42" s="25"/>
      <c r="OV42" s="25"/>
      <c r="OW42" s="25"/>
    </row>
    <row r="43" spans="1:413" s="2" customFormat="1" ht="30" customHeight="1" x14ac:dyDescent="0.35">
      <c r="A43" s="63"/>
      <c r="B43" s="49" t="s">
        <v>67</v>
      </c>
      <c r="C43" s="94" t="s">
        <v>68</v>
      </c>
      <c r="D43" s="95"/>
      <c r="E43" s="96"/>
      <c r="F43" s="42"/>
      <c r="G43" s="42"/>
      <c r="H43" s="42"/>
      <c r="I43" s="42"/>
      <c r="J43" s="42"/>
      <c r="K43" s="42"/>
      <c r="L43" s="63"/>
      <c r="M43" s="63"/>
      <c r="N43" s="63"/>
      <c r="O43" s="63"/>
      <c r="P43" s="63"/>
      <c r="Q43" s="63"/>
      <c r="R43" s="63"/>
      <c r="S43" s="63"/>
      <c r="T43" s="63"/>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row>
    <row r="44" spans="1:413" s="2" customFormat="1" ht="20.149999999999999" customHeight="1" x14ac:dyDescent="0.35">
      <c r="A44" s="63"/>
      <c r="B44" s="53" t="s">
        <v>39</v>
      </c>
      <c r="C44" s="80" t="s">
        <v>69</v>
      </c>
      <c r="D44" s="81"/>
      <c r="E44" s="82"/>
      <c r="F44" s="42"/>
      <c r="G44" s="42"/>
      <c r="H44" s="42"/>
      <c r="I44" s="42"/>
      <c r="J44" s="42"/>
      <c r="K44" s="42"/>
      <c r="L44" s="63"/>
      <c r="M44" s="63"/>
      <c r="N44" s="63"/>
      <c r="O44" s="63"/>
      <c r="P44" s="63"/>
      <c r="Q44" s="63"/>
      <c r="R44" s="63"/>
      <c r="S44" s="63"/>
      <c r="T44" s="63"/>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row>
    <row r="45" spans="1:413" s="2" customFormat="1" ht="20.149999999999999" customHeight="1" x14ac:dyDescent="0.35">
      <c r="A45" s="63"/>
      <c r="B45" s="55" t="s">
        <v>37</v>
      </c>
      <c r="C45" s="89" t="s">
        <v>70</v>
      </c>
      <c r="D45" s="90"/>
      <c r="E45" s="91"/>
      <c r="F45" s="42"/>
      <c r="G45" s="42"/>
      <c r="H45" s="42"/>
      <c r="I45" s="42"/>
      <c r="J45" s="42"/>
      <c r="K45" s="42"/>
      <c r="L45" s="63"/>
      <c r="M45" s="63"/>
      <c r="N45" s="63"/>
      <c r="O45" s="63"/>
      <c r="P45" s="63"/>
      <c r="Q45" s="63"/>
      <c r="R45" s="63"/>
      <c r="S45" s="63"/>
      <c r="T45" s="63"/>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row>
    <row r="46" spans="1:413" s="2" customFormat="1" ht="20.149999999999999" customHeight="1" x14ac:dyDescent="0.35">
      <c r="A46" s="63"/>
      <c r="B46" s="53" t="s">
        <v>34</v>
      </c>
      <c r="C46" s="80" t="s">
        <v>71</v>
      </c>
      <c r="D46" s="81"/>
      <c r="E46" s="82"/>
      <c r="F46" s="42"/>
      <c r="G46" s="42"/>
      <c r="H46" s="42"/>
      <c r="I46" s="42"/>
      <c r="J46" s="42"/>
      <c r="K46" s="42"/>
      <c r="L46" s="63"/>
      <c r="M46" s="63"/>
      <c r="N46" s="63"/>
      <c r="O46" s="63"/>
      <c r="P46" s="63"/>
      <c r="Q46" s="63"/>
      <c r="R46" s="63"/>
      <c r="S46" s="63"/>
      <c r="T46" s="63"/>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5"/>
      <c r="MQ46" s="25"/>
      <c r="MR46" s="25"/>
      <c r="MS46" s="25"/>
      <c r="MT46" s="25"/>
      <c r="MU46" s="25"/>
      <c r="MV46" s="25"/>
      <c r="MW46" s="25"/>
      <c r="MX46" s="25"/>
      <c r="MY46" s="25"/>
      <c r="MZ46" s="25"/>
      <c r="NA46" s="25"/>
      <c r="NB46" s="25"/>
      <c r="NC46" s="25"/>
      <c r="ND46" s="25"/>
      <c r="NE46" s="25"/>
      <c r="NF46" s="25"/>
      <c r="NG46" s="25"/>
      <c r="NH46" s="25"/>
      <c r="NI46" s="25"/>
      <c r="NJ46" s="25"/>
      <c r="NK46" s="25"/>
      <c r="NL46" s="25"/>
      <c r="NM46" s="25"/>
      <c r="NN46" s="25"/>
      <c r="NO46" s="25"/>
      <c r="NP46" s="25"/>
      <c r="NQ46" s="25"/>
      <c r="NR46" s="25"/>
      <c r="NS46" s="25"/>
      <c r="NT46" s="25"/>
      <c r="NU46" s="25"/>
      <c r="NV46" s="25"/>
      <c r="NW46" s="25"/>
      <c r="NX46" s="25"/>
      <c r="NY46" s="25"/>
      <c r="NZ46" s="25"/>
      <c r="OA46" s="25"/>
      <c r="OB46" s="25"/>
      <c r="OC46" s="25"/>
      <c r="OD46" s="25"/>
      <c r="OE46" s="25"/>
      <c r="OF46" s="25"/>
      <c r="OG46" s="25"/>
      <c r="OH46" s="25"/>
      <c r="OI46" s="25"/>
      <c r="OJ46" s="25"/>
      <c r="OK46" s="25"/>
      <c r="OL46" s="25"/>
      <c r="OM46" s="25"/>
      <c r="ON46" s="25"/>
      <c r="OO46" s="25"/>
      <c r="OP46" s="25"/>
      <c r="OQ46" s="25"/>
      <c r="OR46" s="25"/>
      <c r="OS46" s="25"/>
      <c r="OT46" s="25"/>
      <c r="OU46" s="25"/>
      <c r="OV46" s="25"/>
      <c r="OW46" s="25"/>
    </row>
    <row r="47" spans="1:413" s="2" customFormat="1" ht="20.149999999999999" customHeight="1" x14ac:dyDescent="0.35">
      <c r="A47" s="63"/>
      <c r="B47" s="49" t="s">
        <v>32</v>
      </c>
      <c r="C47" s="89" t="s">
        <v>72</v>
      </c>
      <c r="D47" s="90"/>
      <c r="E47" s="91"/>
      <c r="F47" s="42"/>
      <c r="G47" s="42"/>
      <c r="H47" s="42"/>
      <c r="I47" s="42"/>
      <c r="J47" s="42"/>
      <c r="K47" s="42"/>
      <c r="L47" s="63"/>
      <c r="M47" s="63"/>
      <c r="N47" s="63"/>
      <c r="O47" s="63"/>
      <c r="P47" s="63"/>
      <c r="Q47" s="63"/>
      <c r="R47" s="63"/>
      <c r="S47" s="63"/>
      <c r="T47" s="63"/>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5"/>
      <c r="MQ47" s="25"/>
      <c r="MR47" s="25"/>
      <c r="MS47" s="25"/>
      <c r="MT47" s="25"/>
      <c r="MU47" s="25"/>
      <c r="MV47" s="25"/>
      <c r="MW47" s="25"/>
      <c r="MX47" s="25"/>
      <c r="MY47" s="25"/>
      <c r="MZ47" s="25"/>
      <c r="NA47" s="25"/>
      <c r="NB47" s="25"/>
      <c r="NC47" s="25"/>
      <c r="ND47" s="25"/>
      <c r="NE47" s="25"/>
      <c r="NF47" s="25"/>
      <c r="NG47" s="25"/>
      <c r="NH47" s="25"/>
      <c r="NI47" s="25"/>
      <c r="NJ47" s="25"/>
      <c r="NK47" s="25"/>
      <c r="NL47" s="25"/>
      <c r="NM47" s="25"/>
      <c r="NN47" s="25"/>
      <c r="NO47" s="25"/>
      <c r="NP47" s="25"/>
      <c r="NQ47" s="25"/>
      <c r="NR47" s="25"/>
      <c r="NS47" s="25"/>
      <c r="NT47" s="25"/>
      <c r="NU47" s="25"/>
      <c r="NV47" s="25"/>
      <c r="NW47" s="25"/>
      <c r="NX47" s="25"/>
      <c r="NY47" s="25"/>
      <c r="NZ47" s="25"/>
      <c r="OA47" s="25"/>
      <c r="OB47" s="25"/>
      <c r="OC47" s="25"/>
      <c r="OD47" s="25"/>
      <c r="OE47" s="25"/>
      <c r="OF47" s="25"/>
      <c r="OG47" s="25"/>
      <c r="OH47" s="25"/>
      <c r="OI47" s="25"/>
      <c r="OJ47" s="25"/>
      <c r="OK47" s="25"/>
      <c r="OL47" s="25"/>
      <c r="OM47" s="25"/>
      <c r="ON47" s="25"/>
      <c r="OO47" s="25"/>
      <c r="OP47" s="25"/>
      <c r="OQ47" s="25"/>
      <c r="OR47" s="25"/>
      <c r="OS47" s="25"/>
      <c r="OT47" s="25"/>
      <c r="OU47" s="25"/>
      <c r="OV47" s="25"/>
      <c r="OW47" s="25"/>
    </row>
    <row r="48" spans="1:413" s="2" customFormat="1" ht="20.149999999999999" customHeight="1" x14ac:dyDescent="0.35">
      <c r="A48" s="63"/>
      <c r="B48" s="53" t="s">
        <v>73</v>
      </c>
      <c r="C48" s="80" t="s">
        <v>72</v>
      </c>
      <c r="D48" s="81"/>
      <c r="E48" s="82"/>
      <c r="F48" s="42"/>
      <c r="G48" s="42"/>
      <c r="H48" s="42"/>
      <c r="I48" s="42"/>
      <c r="J48" s="42"/>
      <c r="K48" s="42"/>
      <c r="L48" s="63"/>
      <c r="M48" s="63"/>
      <c r="N48" s="63"/>
      <c r="O48" s="63"/>
      <c r="P48" s="63"/>
      <c r="Q48" s="63"/>
      <c r="R48" s="63"/>
      <c r="S48" s="63"/>
      <c r="T48" s="63"/>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5"/>
      <c r="MQ48" s="25"/>
      <c r="MR48" s="25"/>
      <c r="MS48" s="25"/>
      <c r="MT48" s="25"/>
      <c r="MU48" s="25"/>
      <c r="MV48" s="25"/>
      <c r="MW48" s="25"/>
      <c r="MX48" s="25"/>
      <c r="MY48" s="25"/>
      <c r="MZ48" s="25"/>
      <c r="NA48" s="25"/>
      <c r="NB48" s="25"/>
      <c r="NC48" s="25"/>
      <c r="ND48" s="25"/>
      <c r="NE48" s="25"/>
      <c r="NF48" s="25"/>
      <c r="NG48" s="25"/>
      <c r="NH48" s="25"/>
      <c r="NI48" s="25"/>
      <c r="NJ48" s="25"/>
      <c r="NK48" s="25"/>
      <c r="NL48" s="25"/>
      <c r="NM48" s="25"/>
      <c r="NN48" s="25"/>
      <c r="NO48" s="25"/>
      <c r="NP48" s="25"/>
      <c r="NQ48" s="25"/>
      <c r="NR48" s="25"/>
      <c r="NS48" s="25"/>
      <c r="NT48" s="25"/>
      <c r="NU48" s="25"/>
      <c r="NV48" s="25"/>
      <c r="NW48" s="25"/>
      <c r="NX48" s="25"/>
      <c r="NY48" s="25"/>
      <c r="NZ48" s="25"/>
      <c r="OA48" s="25"/>
      <c r="OB48" s="25"/>
      <c r="OC48" s="25"/>
      <c r="OD48" s="25"/>
      <c r="OE48" s="25"/>
      <c r="OF48" s="25"/>
      <c r="OG48" s="25"/>
      <c r="OH48" s="25"/>
      <c r="OI48" s="25"/>
      <c r="OJ48" s="25"/>
      <c r="OK48" s="25"/>
      <c r="OL48" s="25"/>
      <c r="OM48" s="25"/>
      <c r="ON48" s="25"/>
      <c r="OO48" s="25"/>
      <c r="OP48" s="25"/>
      <c r="OQ48" s="25"/>
      <c r="OR48" s="25"/>
      <c r="OS48" s="25"/>
      <c r="OT48" s="25"/>
      <c r="OU48" s="25"/>
      <c r="OV48" s="25"/>
      <c r="OW48" s="25"/>
    </row>
    <row r="49" spans="1:413" s="2" customFormat="1" ht="30" customHeight="1" x14ac:dyDescent="0.35">
      <c r="A49" s="63"/>
      <c r="B49" s="49" t="s">
        <v>74</v>
      </c>
      <c r="C49" s="94" t="s">
        <v>75</v>
      </c>
      <c r="D49" s="95"/>
      <c r="E49" s="96"/>
      <c r="F49" s="42"/>
      <c r="G49" s="42"/>
      <c r="H49" s="42"/>
      <c r="I49" s="42"/>
      <c r="J49" s="42"/>
      <c r="K49" s="42"/>
      <c r="L49" s="63"/>
      <c r="M49" s="63"/>
      <c r="N49" s="63"/>
      <c r="O49" s="63"/>
      <c r="P49" s="63"/>
      <c r="Q49" s="63"/>
      <c r="R49" s="63"/>
      <c r="S49" s="63"/>
      <c r="T49" s="63"/>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row>
    <row r="50" spans="1:413" s="2" customFormat="1" ht="20.149999999999999" customHeight="1" x14ac:dyDescent="0.35">
      <c r="A50" s="63"/>
      <c r="B50" s="53" t="s">
        <v>76</v>
      </c>
      <c r="C50" s="80" t="s">
        <v>77</v>
      </c>
      <c r="D50" s="81"/>
      <c r="E50" s="82"/>
      <c r="F50" s="42"/>
      <c r="G50" s="42"/>
      <c r="H50" s="42"/>
      <c r="I50" s="42"/>
      <c r="J50" s="42"/>
      <c r="K50" s="42"/>
      <c r="L50" s="63"/>
      <c r="M50" s="63"/>
      <c r="N50" s="63"/>
      <c r="O50" s="63"/>
      <c r="P50" s="63"/>
      <c r="Q50" s="63"/>
      <c r="R50" s="63"/>
      <c r="S50" s="63"/>
      <c r="T50" s="63"/>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row>
    <row r="51" spans="1:413" s="2" customFormat="1" ht="20.149999999999999" customHeight="1" x14ac:dyDescent="0.35">
      <c r="A51" s="63"/>
      <c r="B51" s="49" t="s">
        <v>78</v>
      </c>
      <c r="C51" s="89" t="s">
        <v>79</v>
      </c>
      <c r="D51" s="90"/>
      <c r="E51" s="91"/>
      <c r="F51" s="42"/>
      <c r="G51" s="42"/>
      <c r="H51" s="42"/>
      <c r="I51" s="42"/>
      <c r="J51" s="42"/>
      <c r="K51" s="42"/>
      <c r="L51" s="63"/>
      <c r="M51" s="63"/>
      <c r="N51" s="63"/>
      <c r="O51" s="63"/>
      <c r="P51" s="63"/>
      <c r="Q51" s="63"/>
      <c r="R51" s="63"/>
      <c r="S51" s="63"/>
      <c r="T51" s="63"/>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row>
    <row r="52" spans="1:413" s="2" customFormat="1" ht="15" thickBot="1" x14ac:dyDescent="0.4">
      <c r="A52" s="63"/>
      <c r="B52" s="70"/>
      <c r="C52" s="71"/>
      <c r="D52" s="72"/>
      <c r="E52" s="73"/>
      <c r="F52" s="42"/>
      <c r="G52" s="42"/>
      <c r="H52" s="42"/>
      <c r="I52" s="42"/>
      <c r="J52" s="42"/>
      <c r="K52" s="42"/>
      <c r="L52" s="63"/>
      <c r="M52" s="63"/>
      <c r="N52" s="63"/>
      <c r="O52" s="63"/>
      <c r="P52" s="63"/>
      <c r="Q52" s="63"/>
      <c r="R52" s="63"/>
      <c r="S52" s="63"/>
      <c r="T52" s="63"/>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row>
    <row r="53" spans="1:413" s="2" customFormat="1" x14ac:dyDescent="0.35">
      <c r="A53" s="63"/>
      <c r="B53" s="42"/>
      <c r="C53" s="42"/>
      <c r="D53" s="42"/>
      <c r="E53" s="42"/>
      <c r="F53" s="42"/>
      <c r="G53" s="42"/>
      <c r="H53" s="42"/>
      <c r="I53" s="42"/>
      <c r="J53" s="42"/>
      <c r="K53" s="42"/>
      <c r="L53" s="63"/>
      <c r="M53" s="63"/>
      <c r="N53" s="63"/>
      <c r="O53" s="63"/>
      <c r="P53" s="63"/>
      <c r="Q53" s="63"/>
      <c r="R53" s="63"/>
      <c r="S53" s="63"/>
      <c r="T53" s="63"/>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row>
    <row r="54" spans="1:413" s="2" customFormat="1" x14ac:dyDescent="0.35">
      <c r="A54" s="63"/>
      <c r="B54" s="63"/>
      <c r="C54" s="63"/>
      <c r="D54" s="63"/>
      <c r="E54" s="63"/>
      <c r="F54" s="63"/>
      <c r="G54" s="63"/>
      <c r="H54" s="63"/>
      <c r="I54" s="63"/>
      <c r="J54" s="63"/>
      <c r="K54" s="63"/>
      <c r="L54" s="63"/>
      <c r="M54" s="63"/>
      <c r="N54" s="63"/>
      <c r="O54" s="63"/>
      <c r="P54" s="63"/>
      <c r="Q54" s="63"/>
      <c r="R54" s="63"/>
      <c r="S54" s="63"/>
      <c r="T54" s="63"/>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row>
    <row r="55" spans="1:413" s="2" customFormat="1" x14ac:dyDescent="0.35">
      <c r="A55" s="63"/>
      <c r="B55" s="63"/>
      <c r="C55" s="63"/>
      <c r="D55" s="63"/>
      <c r="E55" s="63"/>
      <c r="F55" s="63"/>
      <c r="G55" s="63"/>
      <c r="H55" s="63"/>
      <c r="I55" s="63"/>
      <c r="J55" s="63"/>
      <c r="K55" s="63"/>
      <c r="L55" s="63"/>
      <c r="M55" s="63"/>
      <c r="N55" s="63"/>
      <c r="O55" s="63"/>
      <c r="P55" s="63"/>
      <c r="Q55" s="63"/>
      <c r="R55" s="63"/>
      <c r="S55" s="63"/>
      <c r="T55" s="63"/>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25"/>
      <c r="NE55" s="25"/>
      <c r="NF55" s="25"/>
      <c r="NG55" s="25"/>
      <c r="NH55" s="25"/>
      <c r="NI55" s="25"/>
      <c r="NJ55" s="25"/>
      <c r="NK55" s="25"/>
      <c r="NL55" s="25"/>
      <c r="NM55" s="25"/>
      <c r="NN55" s="25"/>
      <c r="NO55" s="25"/>
      <c r="NP55" s="25"/>
      <c r="NQ55" s="25"/>
      <c r="NR55" s="25"/>
      <c r="NS55" s="25"/>
      <c r="NT55" s="25"/>
      <c r="NU55" s="25"/>
      <c r="NV55" s="25"/>
      <c r="NW55" s="25"/>
      <c r="NX55" s="25"/>
      <c r="NY55" s="25"/>
      <c r="NZ55" s="25"/>
      <c r="OA55" s="25"/>
      <c r="OB55" s="25"/>
      <c r="OC55" s="25"/>
      <c r="OD55" s="25"/>
      <c r="OE55" s="25"/>
      <c r="OF55" s="25"/>
      <c r="OG55" s="25"/>
      <c r="OH55" s="25"/>
      <c r="OI55" s="25"/>
      <c r="OJ55" s="25"/>
      <c r="OK55" s="25"/>
      <c r="OL55" s="25"/>
      <c r="OM55" s="25"/>
      <c r="ON55" s="25"/>
      <c r="OO55" s="25"/>
      <c r="OP55" s="25"/>
      <c r="OQ55" s="25"/>
      <c r="OR55" s="25"/>
      <c r="OS55" s="25"/>
      <c r="OT55" s="25"/>
      <c r="OU55" s="25"/>
      <c r="OV55" s="25"/>
      <c r="OW55" s="25"/>
    </row>
  </sheetData>
  <sheetProtection algorithmName="SHA-512" hashValue="54eWBglW9q/CyqHVUX+0adleKNZy017gEDRQdngMcbavTJiBhxGvWhkcRJ2gZVTLCl4z8amUQOXFe5n1UVx2SA==" saltValue="LY7dtvrHUWOEZ/SkD0Ik9w==" spinCount="100000" sheet="1" objects="1" scenarios="1"/>
  <protectedRanges>
    <protectedRange sqref="B4:E4 E2" name="Bereik1"/>
  </protectedRanges>
  <sortState xmlns:xlrd2="http://schemas.microsoft.com/office/spreadsheetml/2017/richdata2" ref="H51:H74">
    <sortCondition ref="H50:H74"/>
  </sortState>
  <mergeCells count="28">
    <mergeCell ref="C51:E51"/>
    <mergeCell ref="C28:E28"/>
    <mergeCell ref="C41:E41"/>
    <mergeCell ref="C49:E49"/>
    <mergeCell ref="C32:E32"/>
    <mergeCell ref="C33:E33"/>
    <mergeCell ref="C34:E34"/>
    <mergeCell ref="C35:E35"/>
    <mergeCell ref="C36:E36"/>
    <mergeCell ref="C37:E37"/>
    <mergeCell ref="C38:E38"/>
    <mergeCell ref="C29:E29"/>
    <mergeCell ref="C30:E30"/>
    <mergeCell ref="C31:E31"/>
    <mergeCell ref="J3:J24"/>
    <mergeCell ref="C50:E50"/>
    <mergeCell ref="B7:C8"/>
    <mergeCell ref="D7:E8"/>
    <mergeCell ref="G7:H8"/>
    <mergeCell ref="C45:E45"/>
    <mergeCell ref="C46:E46"/>
    <mergeCell ref="C47:E47"/>
    <mergeCell ref="C48:E48"/>
    <mergeCell ref="C39:E39"/>
    <mergeCell ref="C40:E40"/>
    <mergeCell ref="C42:E42"/>
    <mergeCell ref="C43:E43"/>
    <mergeCell ref="C44:E44"/>
  </mergeCell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xr:uid="{A61541DA-6DE8-424E-B16C-D906DE9FC3AA}">
          <x14:formula1>
            <xm:f>'APP VERBORGEN'!$R$8:$Z$8</xm:f>
          </x14:formula1>
          <xm:sqref>D4</xm:sqref>
        </x14:dataValidation>
        <x14:dataValidation type="list" allowBlank="1" showInputMessage="1" showErrorMessage="1" xr:uid="{1F4CEB2D-0CDB-4DC7-A934-858403C4BF84}">
          <x14:formula1>
            <xm:f>DATA!$F$14:$F$15</xm:f>
          </x14:formula1>
          <xm:sqref>B4</xm:sqref>
        </x14:dataValidation>
        <x14:dataValidation type="list" allowBlank="1" showInputMessage="1" showErrorMessage="1" xr:uid="{2269560A-431A-4D48-B4C5-C0A23ABEBB40}">
          <x14:formula1>
            <xm:f>DATA!$H$14:$H$15</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96476-BC64-442F-BC93-B725A6E19534}">
  <dimension ref="B3:AA556"/>
  <sheetViews>
    <sheetView topLeftCell="M383" zoomScale="130" zoomScaleNormal="130" workbookViewId="0">
      <selection activeCell="P556" sqref="P556:X556"/>
    </sheetView>
  </sheetViews>
  <sheetFormatPr defaultRowHeight="12" x14ac:dyDescent="0.3"/>
  <cols>
    <col min="3" max="3" width="34.3984375" bestFit="1" customWidth="1"/>
    <col min="4" max="4" width="10" bestFit="1" customWidth="1"/>
    <col min="5" max="5" width="31.09765625" bestFit="1" customWidth="1"/>
    <col min="6" max="6" width="12.09765625" bestFit="1" customWidth="1"/>
    <col min="7" max="8" width="11.69921875" bestFit="1" customWidth="1"/>
    <col min="9" max="9" width="23.09765625" bestFit="1" customWidth="1"/>
    <col min="10" max="13" width="11.69921875" bestFit="1" customWidth="1"/>
    <col min="15" max="15" width="11.69921875" bestFit="1" customWidth="1"/>
    <col min="16" max="16" width="17.09765625" bestFit="1" customWidth="1"/>
    <col min="18" max="26" width="15.8984375" bestFit="1" customWidth="1"/>
  </cols>
  <sheetData>
    <row r="3" spans="3:26" x14ac:dyDescent="0.3">
      <c r="C3" t="s">
        <v>80</v>
      </c>
    </row>
    <row r="4" spans="3:26" x14ac:dyDescent="0.3">
      <c r="C4" t="s">
        <v>81</v>
      </c>
    </row>
    <row r="5" spans="3:26" x14ac:dyDescent="0.3">
      <c r="C5" t="s">
        <v>82</v>
      </c>
    </row>
    <row r="6" spans="3:26" x14ac:dyDescent="0.3">
      <c r="C6" t="s">
        <v>83</v>
      </c>
    </row>
    <row r="7" spans="3:26" x14ac:dyDescent="0.3">
      <c r="C7" t="s">
        <v>84</v>
      </c>
      <c r="D7" t="s">
        <v>85</v>
      </c>
    </row>
    <row r="8" spans="3:26" x14ac:dyDescent="0.3">
      <c r="R8" s="13">
        <v>50</v>
      </c>
      <c r="S8" s="13">
        <v>45</v>
      </c>
      <c r="T8" s="13">
        <v>40</v>
      </c>
      <c r="U8" s="13">
        <v>35</v>
      </c>
      <c r="V8" s="13">
        <v>30</v>
      </c>
      <c r="W8" s="13">
        <v>25</v>
      </c>
      <c r="X8" s="13">
        <v>20</v>
      </c>
      <c r="Y8" s="13">
        <v>15</v>
      </c>
      <c r="Z8" s="13">
        <v>10</v>
      </c>
    </row>
    <row r="9" spans="3:26" x14ac:dyDescent="0.3">
      <c r="R9" t="s">
        <v>86</v>
      </c>
      <c r="S9" t="s">
        <v>86</v>
      </c>
      <c r="T9" t="s">
        <v>86</v>
      </c>
      <c r="U9" t="s">
        <v>86</v>
      </c>
      <c r="V9" t="s">
        <v>86</v>
      </c>
      <c r="W9" t="s">
        <v>86</v>
      </c>
      <c r="X9" t="s">
        <v>86</v>
      </c>
      <c r="Y9" t="s">
        <v>86</v>
      </c>
      <c r="Z9" t="s">
        <v>86</v>
      </c>
    </row>
    <row r="10" spans="3:26" x14ac:dyDescent="0.3">
      <c r="C10" t="s">
        <v>87</v>
      </c>
      <c r="D10" t="s">
        <v>83</v>
      </c>
      <c r="E10" t="s">
        <v>88</v>
      </c>
      <c r="F10" t="s">
        <v>89</v>
      </c>
      <c r="G10" t="s">
        <v>0</v>
      </c>
      <c r="H10" t="s">
        <v>90</v>
      </c>
      <c r="I10" t="s">
        <v>91</v>
      </c>
      <c r="J10" t="s">
        <v>92</v>
      </c>
      <c r="K10" t="s">
        <v>93</v>
      </c>
      <c r="R10" s="12" t="b">
        <f>IF('Model grondprijzen sociale huur'!D4=50,VLOOKUP('Model grondprijzen sociale huur'!C4,'APP VERBORGEN'!$D$21:$X$555,2,FALSE))</f>
        <v>0</v>
      </c>
      <c r="S10" s="12" t="b">
        <f>IF('Model grondprijzen sociale huur'!D4=45,VLOOKUP('Model grondprijzen sociale huur'!C4,'APP VERBORGEN'!$D$21:$X$555,3,FALSE))</f>
        <v>0</v>
      </c>
      <c r="T10" s="12" t="b">
        <f>IF('Model grondprijzen sociale huur'!D4=40,VLOOKUP('Model grondprijzen sociale huur'!C4,'APP VERBORGEN'!$D$21:$X$555,4,FALSE))</f>
        <v>0</v>
      </c>
      <c r="U10" s="12" t="b">
        <f>IF('Model grondprijzen sociale huur'!D4=35,VLOOKUP('Model grondprijzen sociale huur'!C4,'APP VERBORGEN'!$D$21:$X$555,5,FALSE))</f>
        <v>0</v>
      </c>
      <c r="V10" s="12" t="b">
        <f>IF('Model grondprijzen sociale huur'!D4=30,VLOOKUP('Model grondprijzen sociale huur'!C4,'APP VERBORGEN'!$D$21:$X$555,6,FALSE))</f>
        <v>0</v>
      </c>
      <c r="W10" s="12">
        <f>IF('Model grondprijzen sociale huur'!D4=25,VLOOKUP('Model grondprijzen sociale huur'!C4,'APP VERBORGEN'!$D$21:$X$555,7,FALSE))</f>
        <v>18000</v>
      </c>
      <c r="X10" s="12" t="b">
        <f>IF('Model grondprijzen sociale huur'!D4=20,VLOOKUP('Model grondprijzen sociale huur'!C4,'APP VERBORGEN'!$D$21:$X$555,8,FALSE))</f>
        <v>0</v>
      </c>
      <c r="Y10" s="12" t="b">
        <f>IF('Model grondprijzen sociale huur'!D4=15,VLOOKUP('Model grondprijzen sociale huur'!C4,'APP VERBORGEN'!$D$21:$X$555,9,FALSE))</f>
        <v>0</v>
      </c>
      <c r="Z10" s="12" t="b">
        <f>IF('Model grondprijzen sociale huur'!D4=10,VLOOKUP('Model grondprijzen sociale huur'!C4,'APP VERBORGEN'!$D$21:$X$555,10,FALSE))</f>
        <v>0</v>
      </c>
    </row>
    <row r="11" spans="3:26" x14ac:dyDescent="0.3">
      <c r="C11" t="s">
        <v>94</v>
      </c>
      <c r="D11" s="1">
        <v>498.2</v>
      </c>
      <c r="E11">
        <v>24</v>
      </c>
      <c r="F11">
        <v>55</v>
      </c>
      <c r="G11" t="s">
        <v>95</v>
      </c>
      <c r="H11" s="6">
        <f>DATA!D4</f>
        <v>0.73</v>
      </c>
      <c r="I11" s="7">
        <f>MROUND(DATA!E4*1.3*AVERAGE(E11:F11)/H11,100)</f>
        <v>91300</v>
      </c>
      <c r="J11" s="7">
        <f>IF('Model grondprijzen sociale huur'!$E$2="Nee",I11,'Model grondprijzen sociale huur'!$E$4)</f>
        <v>91300</v>
      </c>
      <c r="K11" s="7">
        <f t="shared" ref="K11:K18" si="0">I11-J11</f>
        <v>0</v>
      </c>
    </row>
    <row r="12" spans="3:26" x14ac:dyDescent="0.3">
      <c r="C12" t="s">
        <v>96</v>
      </c>
      <c r="D12" s="1">
        <v>713.03</v>
      </c>
      <c r="E12">
        <v>55</v>
      </c>
      <c r="F12">
        <v>66</v>
      </c>
      <c r="G12" t="s">
        <v>95</v>
      </c>
      <c r="H12" s="6">
        <f>DATA!D5</f>
        <v>0.73</v>
      </c>
      <c r="I12" s="7">
        <f>MROUND(DATA!E5*1.3*AVERAGE(E12:F12)/H12,100)</f>
        <v>139800</v>
      </c>
      <c r="J12" s="7">
        <f>IF('Model grondprijzen sociale huur'!$E$2="Nee",I12,'Model grondprijzen sociale huur'!$E$4)</f>
        <v>139800</v>
      </c>
      <c r="K12" s="7">
        <f t="shared" si="0"/>
        <v>0</v>
      </c>
      <c r="R12" t="s">
        <v>86</v>
      </c>
      <c r="S12" t="s">
        <v>83</v>
      </c>
      <c r="T12" t="s">
        <v>97</v>
      </c>
    </row>
    <row r="13" spans="3:26" x14ac:dyDescent="0.3">
      <c r="C13" t="s">
        <v>98</v>
      </c>
      <c r="D13" s="1">
        <v>764.14</v>
      </c>
      <c r="E13">
        <v>65</v>
      </c>
      <c r="F13">
        <v>90</v>
      </c>
      <c r="G13" t="s">
        <v>95</v>
      </c>
      <c r="H13" s="6">
        <f>DATA!D6</f>
        <v>0.73</v>
      </c>
      <c r="I13" s="7">
        <f>MROUND(DATA!E6*1.3*AVERAGE(E13:F13)/H13,100)</f>
        <v>179100</v>
      </c>
      <c r="J13" s="7">
        <f>IF('Model grondprijzen sociale huur'!$E$2="Nee",I13,'Model grondprijzen sociale huur'!$E$4)</f>
        <v>179100</v>
      </c>
      <c r="K13" s="7">
        <f t="shared" si="0"/>
        <v>0</v>
      </c>
      <c r="R13" s="14">
        <f>IF(AVERAGE(R10:Z10)+T13&gt;0,AVERAGE(R10:Z10)+T13,0)</f>
        <v>18000</v>
      </c>
      <c r="S13" s="10">
        <f>'Model grondprijzen sociale huur'!C4</f>
        <v>764</v>
      </c>
      <c r="T13" s="12">
        <f>IF(S13&lt;=D15,K15,IF(S13&lt;=D16,K16,IF(S13&lt;=D17,K17,IF(S13&lt;=D18,K18,FALSE))))</f>
        <v>0</v>
      </c>
    </row>
    <row r="14" spans="3:26" x14ac:dyDescent="0.3">
      <c r="C14" t="s">
        <v>99</v>
      </c>
      <c r="D14" s="1">
        <v>932.93</v>
      </c>
      <c r="E14">
        <v>90</v>
      </c>
      <c r="F14">
        <v>115</v>
      </c>
      <c r="G14" t="s">
        <v>95</v>
      </c>
      <c r="H14" s="6">
        <f>DATA!D7</f>
        <v>0.73</v>
      </c>
      <c r="I14" s="7">
        <f>MROUND(DATA!E7*1.3*AVERAGE(E14:F14)/H14,100)</f>
        <v>236900</v>
      </c>
      <c r="J14" s="7">
        <f>IF('Model grondprijzen sociale huur'!$E$2="Nee",I14,'Model grondprijzen sociale huur'!$E$4)</f>
        <v>236900</v>
      </c>
      <c r="K14" s="7">
        <f t="shared" si="0"/>
        <v>0</v>
      </c>
    </row>
    <row r="15" spans="3:26" x14ac:dyDescent="0.3">
      <c r="C15" t="s">
        <v>94</v>
      </c>
      <c r="D15" s="1">
        <v>498.2</v>
      </c>
      <c r="E15">
        <v>24</v>
      </c>
      <c r="F15">
        <v>50</v>
      </c>
      <c r="G15" t="s">
        <v>100</v>
      </c>
      <c r="H15" s="6">
        <f>DATA!D8</f>
        <v>0.76</v>
      </c>
      <c r="I15" s="7">
        <f>MROUND(DATA!E8*1.3*AVERAGE(E15:F15)/H15,100)</f>
        <v>107700</v>
      </c>
      <c r="J15" s="7">
        <f>IF('Model grondprijzen sociale huur'!$E$2="Nee",I15,'Model grondprijzen sociale huur'!$E$4)</f>
        <v>107700</v>
      </c>
      <c r="K15" s="7">
        <f t="shared" si="0"/>
        <v>0</v>
      </c>
    </row>
    <row r="16" spans="3:26" x14ac:dyDescent="0.3">
      <c r="C16" t="s">
        <v>96</v>
      </c>
      <c r="D16" s="1">
        <v>713.03</v>
      </c>
      <c r="E16">
        <v>50</v>
      </c>
      <c r="F16">
        <v>65</v>
      </c>
      <c r="G16" t="s">
        <v>100</v>
      </c>
      <c r="H16" s="6">
        <f>DATA!D9</f>
        <v>0.77</v>
      </c>
      <c r="I16" s="7">
        <f>MROUND(DATA!E9*1.3*AVERAGE(E16:F16)/H16,100)</f>
        <v>147800</v>
      </c>
      <c r="J16" s="7">
        <f>IF('Model grondprijzen sociale huur'!$E$2="Nee",I16,'Model grondprijzen sociale huur'!$E$4)</f>
        <v>147800</v>
      </c>
      <c r="K16" s="7">
        <f t="shared" si="0"/>
        <v>0</v>
      </c>
    </row>
    <row r="17" spans="2:26" x14ac:dyDescent="0.3">
      <c r="C17" t="s">
        <v>98</v>
      </c>
      <c r="D17" s="1">
        <v>764.14</v>
      </c>
      <c r="E17">
        <v>65</v>
      </c>
      <c r="F17">
        <v>80</v>
      </c>
      <c r="G17" t="s">
        <v>100</v>
      </c>
      <c r="H17" s="6">
        <f>DATA!D10</f>
        <v>0.77</v>
      </c>
      <c r="I17" s="7">
        <f>MROUND(DATA!E10*1.3*AVERAGE(E17:F17)/H17,100)</f>
        <v>186400</v>
      </c>
      <c r="J17" s="7">
        <f>IF('Model grondprijzen sociale huur'!$E$2="Nee",I17,'Model grondprijzen sociale huur'!$E$4)</f>
        <v>186400</v>
      </c>
      <c r="K17" s="7">
        <f t="shared" si="0"/>
        <v>0</v>
      </c>
    </row>
    <row r="18" spans="2:26" x14ac:dyDescent="0.3">
      <c r="C18" t="s">
        <v>99</v>
      </c>
      <c r="D18" s="1">
        <v>932.93</v>
      </c>
      <c r="E18">
        <v>80</v>
      </c>
      <c r="F18">
        <v>95</v>
      </c>
      <c r="G18" t="s">
        <v>100</v>
      </c>
      <c r="H18" s="6">
        <f>DATA!D11</f>
        <v>0.77</v>
      </c>
      <c r="I18" s="7">
        <f>MROUND(DATA!E11*1.3*AVERAGE(E18:F18)/H18,100)</f>
        <v>225000</v>
      </c>
      <c r="J18" s="7">
        <f>IF('Model grondprijzen sociale huur'!$E$2="Nee",I18,'Model grondprijzen sociale huur'!$E$4)</f>
        <v>225000</v>
      </c>
      <c r="K18" s="7">
        <f t="shared" si="0"/>
        <v>0</v>
      </c>
    </row>
    <row r="20" spans="2:26" ht="12.5" thickBot="1" x14ac:dyDescent="0.35">
      <c r="E20" s="100" t="s">
        <v>122</v>
      </c>
      <c r="F20" s="100"/>
      <c r="G20" s="100"/>
      <c r="H20" s="100"/>
      <c r="I20" s="100"/>
      <c r="J20" s="100"/>
      <c r="K20" s="100"/>
      <c r="L20" s="100"/>
      <c r="M20" s="100"/>
      <c r="P20" s="100" t="s">
        <v>101</v>
      </c>
      <c r="Q20" s="100"/>
      <c r="R20" s="100"/>
      <c r="S20" s="100"/>
      <c r="T20" s="100"/>
      <c r="U20" s="100"/>
      <c r="V20" s="100"/>
      <c r="W20" s="100"/>
      <c r="X20" s="100"/>
    </row>
    <row r="21" spans="2:26" x14ac:dyDescent="0.3">
      <c r="C21" t="s">
        <v>102</v>
      </c>
      <c r="D21" s="13" t="s">
        <v>83</v>
      </c>
      <c r="E21" s="13">
        <v>50</v>
      </c>
      <c r="F21" s="13">
        <v>45</v>
      </c>
      <c r="G21" s="13">
        <v>40</v>
      </c>
      <c r="H21" s="13">
        <v>35</v>
      </c>
      <c r="I21" s="13">
        <v>30</v>
      </c>
      <c r="J21" s="13">
        <v>25</v>
      </c>
      <c r="K21" s="13">
        <v>20</v>
      </c>
      <c r="L21" s="13">
        <v>15</v>
      </c>
      <c r="M21" s="13">
        <v>10</v>
      </c>
      <c r="P21" s="13">
        <v>50</v>
      </c>
      <c r="Q21" s="13">
        <v>45</v>
      </c>
      <c r="R21" s="13">
        <v>40</v>
      </c>
      <c r="S21" s="13">
        <v>35</v>
      </c>
      <c r="T21" s="13">
        <v>30</v>
      </c>
      <c r="U21" s="19">
        <v>25</v>
      </c>
      <c r="V21" s="13">
        <v>20</v>
      </c>
      <c r="W21" s="13">
        <v>15</v>
      </c>
      <c r="X21" s="13">
        <v>10</v>
      </c>
      <c r="Y21" t="s">
        <v>103</v>
      </c>
      <c r="Z21" t="s">
        <v>104</v>
      </c>
    </row>
    <row r="22" spans="2:26" x14ac:dyDescent="0.3">
      <c r="B22">
        <v>1</v>
      </c>
      <c r="D22" s="18">
        <v>400</v>
      </c>
      <c r="E22" s="18">
        <f>IF(P22&lt;0,MROUND(P22,-100),MROUND(P22,100))</f>
        <v>-3900</v>
      </c>
      <c r="F22" s="18">
        <f t="shared" ref="F22:M22" si="1">IF(Q22&lt;0,MROUND(Q22,-100),MROUND(Q22,100))</f>
        <v>-1300</v>
      </c>
      <c r="G22" s="18">
        <f t="shared" si="1"/>
        <v>1400</v>
      </c>
      <c r="H22" s="18">
        <f t="shared" si="1"/>
        <v>4100</v>
      </c>
      <c r="I22" s="18">
        <f t="shared" si="1"/>
        <v>6800</v>
      </c>
      <c r="J22" s="18">
        <f t="shared" si="1"/>
        <v>9500</v>
      </c>
      <c r="K22" s="18">
        <f t="shared" si="1"/>
        <v>12200</v>
      </c>
      <c r="L22" s="18">
        <f t="shared" si="1"/>
        <v>14900</v>
      </c>
      <c r="M22" s="18">
        <f t="shared" si="1"/>
        <v>17600</v>
      </c>
      <c r="P22" s="9">
        <f t="shared" ref="P22:P53" si="2">P23-(P$555-P$120)/435</f>
        <v>-3942.5287356321769</v>
      </c>
      <c r="Q22" s="12">
        <f t="shared" ref="Q22:X31" si="3">$P22+($P$21-Q$21)*$Y$22*$I$15</f>
        <v>-1250.0287356321769</v>
      </c>
      <c r="R22" s="12">
        <f t="shared" si="3"/>
        <v>1442.4712643678231</v>
      </c>
      <c r="S22" s="12">
        <f t="shared" si="3"/>
        <v>4134.9712643678231</v>
      </c>
      <c r="T22" s="12">
        <f t="shared" si="3"/>
        <v>6827.4712643678231</v>
      </c>
      <c r="U22" s="20">
        <f t="shared" si="3"/>
        <v>9519.9712643678231</v>
      </c>
      <c r="V22" s="12">
        <f t="shared" si="3"/>
        <v>12212.471264367823</v>
      </c>
      <c r="W22" s="12">
        <f t="shared" si="3"/>
        <v>14904.971264367823</v>
      </c>
      <c r="X22" s="12">
        <f t="shared" si="3"/>
        <v>17597.471264367821</v>
      </c>
      <c r="Y22" s="8">
        <v>5.0000000000000001E-3</v>
      </c>
      <c r="Z22" s="10">
        <f>$I$15</f>
        <v>107700</v>
      </c>
    </row>
    <row r="23" spans="2:26" x14ac:dyDescent="0.3">
      <c r="B23">
        <v>2</v>
      </c>
      <c r="D23" s="18">
        <v>401</v>
      </c>
      <c r="E23" s="18">
        <f t="shared" ref="E23:E86" si="4">IF(P23&lt;0,MROUND(P23,-100),MROUND(P23,100))</f>
        <v>-3900</v>
      </c>
      <c r="F23" s="18">
        <f t="shared" ref="F23:F86" si="5">IF(Q23&lt;0,MROUND(Q23,-100),MROUND(Q23,100))</f>
        <v>-1200</v>
      </c>
      <c r="G23" s="18">
        <f t="shared" ref="G23:G86" si="6">IF(R23&lt;0,MROUND(R23,-100),MROUND(R23,100))</f>
        <v>1500</v>
      </c>
      <c r="H23" s="18">
        <f t="shared" ref="H23:H86" si="7">IF(S23&lt;0,MROUND(S23,-100),MROUND(S23,100))</f>
        <v>4200</v>
      </c>
      <c r="I23" s="18">
        <f t="shared" ref="I23:I86" si="8">IF(T23&lt;0,MROUND(T23,-100),MROUND(T23,100))</f>
        <v>6900</v>
      </c>
      <c r="J23" s="18">
        <f t="shared" ref="J23:J86" si="9">IF(U23&lt;0,MROUND(U23,-100),MROUND(U23,100))</f>
        <v>9600</v>
      </c>
      <c r="K23" s="18">
        <f t="shared" ref="K23:K86" si="10">IF(V23&lt;0,MROUND(V23,-100),MROUND(V23,100))</f>
        <v>12300</v>
      </c>
      <c r="L23" s="18">
        <f t="shared" ref="L23:L86" si="11">IF(W23&lt;0,MROUND(W23,-100),MROUND(W23,100))</f>
        <v>14900</v>
      </c>
      <c r="M23" s="18">
        <f t="shared" ref="M23:M86" si="12">IF(X23&lt;0,MROUND(X23,-100),MROUND(X23,100))</f>
        <v>17600</v>
      </c>
      <c r="P23" s="10">
        <f t="shared" si="2"/>
        <v>-3902.2988505747057</v>
      </c>
      <c r="Q23" s="11">
        <f t="shared" si="3"/>
        <v>-1209.7988505747057</v>
      </c>
      <c r="R23" s="11">
        <f t="shared" si="3"/>
        <v>1482.7011494252943</v>
      </c>
      <c r="S23" s="11">
        <f t="shared" si="3"/>
        <v>4175.2011494252947</v>
      </c>
      <c r="T23" s="11">
        <f t="shared" si="3"/>
        <v>6867.7011494252947</v>
      </c>
      <c r="U23" s="21">
        <f t="shared" si="3"/>
        <v>9560.2011494252947</v>
      </c>
      <c r="V23" s="11">
        <f t="shared" si="3"/>
        <v>12252.701149425295</v>
      </c>
      <c r="W23" s="11">
        <f t="shared" si="3"/>
        <v>14945.201149425295</v>
      </c>
      <c r="X23" s="11">
        <f t="shared" si="3"/>
        <v>17637.701149425295</v>
      </c>
      <c r="Y23" s="5"/>
      <c r="Z23" s="10">
        <f t="shared" ref="Z23:Z86" si="13">$I$15</f>
        <v>107700</v>
      </c>
    </row>
    <row r="24" spans="2:26" x14ac:dyDescent="0.3">
      <c r="B24">
        <v>3</v>
      </c>
      <c r="D24" s="18">
        <v>402</v>
      </c>
      <c r="E24" s="18">
        <f t="shared" si="4"/>
        <v>-3900</v>
      </c>
      <c r="F24" s="18">
        <f t="shared" si="5"/>
        <v>-1200</v>
      </c>
      <c r="G24" s="18">
        <f t="shared" si="6"/>
        <v>1500</v>
      </c>
      <c r="H24" s="18">
        <f t="shared" si="7"/>
        <v>4200</v>
      </c>
      <c r="I24" s="18">
        <f t="shared" si="8"/>
        <v>6900</v>
      </c>
      <c r="J24" s="18">
        <f t="shared" si="9"/>
        <v>9600</v>
      </c>
      <c r="K24" s="18">
        <f t="shared" si="10"/>
        <v>12300</v>
      </c>
      <c r="L24" s="18">
        <f t="shared" si="11"/>
        <v>15000</v>
      </c>
      <c r="M24" s="18">
        <f t="shared" si="12"/>
        <v>17700</v>
      </c>
      <c r="P24" s="10">
        <f t="shared" si="2"/>
        <v>-3862.0689655172346</v>
      </c>
      <c r="Q24" s="11">
        <f t="shared" si="3"/>
        <v>-1169.5689655172346</v>
      </c>
      <c r="R24" s="11">
        <f t="shared" si="3"/>
        <v>1522.9310344827654</v>
      </c>
      <c r="S24" s="11">
        <f t="shared" si="3"/>
        <v>4215.4310344827654</v>
      </c>
      <c r="T24" s="11">
        <f t="shared" si="3"/>
        <v>6907.9310344827654</v>
      </c>
      <c r="U24" s="21">
        <f t="shared" si="3"/>
        <v>9600.4310344827645</v>
      </c>
      <c r="V24" s="11">
        <f t="shared" si="3"/>
        <v>12292.931034482765</v>
      </c>
      <c r="W24" s="11">
        <f t="shared" si="3"/>
        <v>14985.431034482765</v>
      </c>
      <c r="X24" s="11">
        <f t="shared" si="3"/>
        <v>17677.931034482765</v>
      </c>
      <c r="Y24" s="5"/>
      <c r="Z24" s="10">
        <f t="shared" si="13"/>
        <v>107700</v>
      </c>
    </row>
    <row r="25" spans="2:26" x14ac:dyDescent="0.3">
      <c r="B25">
        <v>4</v>
      </c>
      <c r="D25" s="18">
        <v>403</v>
      </c>
      <c r="E25" s="18">
        <f t="shared" si="4"/>
        <v>-3800</v>
      </c>
      <c r="F25" s="18">
        <f t="shared" si="5"/>
        <v>-1100</v>
      </c>
      <c r="G25" s="18">
        <f t="shared" si="6"/>
        <v>1600</v>
      </c>
      <c r="H25" s="18">
        <f t="shared" si="7"/>
        <v>4300</v>
      </c>
      <c r="I25" s="18">
        <f t="shared" si="8"/>
        <v>6900</v>
      </c>
      <c r="J25" s="18">
        <f t="shared" si="9"/>
        <v>9600</v>
      </c>
      <c r="K25" s="18">
        <f t="shared" si="10"/>
        <v>12300</v>
      </c>
      <c r="L25" s="18">
        <f t="shared" si="11"/>
        <v>15000</v>
      </c>
      <c r="M25" s="18">
        <f t="shared" si="12"/>
        <v>17700</v>
      </c>
      <c r="P25" s="10">
        <f t="shared" si="2"/>
        <v>-3821.8390804597634</v>
      </c>
      <c r="Q25" s="11">
        <f t="shared" si="3"/>
        <v>-1129.3390804597634</v>
      </c>
      <c r="R25" s="11">
        <f t="shared" si="3"/>
        <v>1563.1609195402366</v>
      </c>
      <c r="S25" s="11">
        <f t="shared" si="3"/>
        <v>4255.6609195402361</v>
      </c>
      <c r="T25" s="11">
        <f t="shared" si="3"/>
        <v>6948.1609195402361</v>
      </c>
      <c r="U25" s="21">
        <f t="shared" si="3"/>
        <v>9640.6609195402361</v>
      </c>
      <c r="V25" s="11">
        <f t="shared" si="3"/>
        <v>12333.160919540236</v>
      </c>
      <c r="W25" s="11">
        <f t="shared" si="3"/>
        <v>15025.660919540236</v>
      </c>
      <c r="X25" s="11">
        <f t="shared" si="3"/>
        <v>17718.160919540238</v>
      </c>
      <c r="Y25" s="5"/>
      <c r="Z25" s="10">
        <f t="shared" si="13"/>
        <v>107700</v>
      </c>
    </row>
    <row r="26" spans="2:26" x14ac:dyDescent="0.3">
      <c r="B26">
        <v>5</v>
      </c>
      <c r="D26" s="18">
        <v>404</v>
      </c>
      <c r="E26" s="18">
        <f t="shared" si="4"/>
        <v>-3800</v>
      </c>
      <c r="F26" s="18">
        <f t="shared" si="5"/>
        <v>-1100</v>
      </c>
      <c r="G26" s="18">
        <f t="shared" si="6"/>
        <v>1600</v>
      </c>
      <c r="H26" s="18">
        <f t="shared" si="7"/>
        <v>4300</v>
      </c>
      <c r="I26" s="18">
        <f t="shared" si="8"/>
        <v>7000</v>
      </c>
      <c r="J26" s="18">
        <f t="shared" si="9"/>
        <v>9700</v>
      </c>
      <c r="K26" s="18">
        <f t="shared" si="10"/>
        <v>12400</v>
      </c>
      <c r="L26" s="18">
        <f t="shared" si="11"/>
        <v>15100</v>
      </c>
      <c r="M26" s="18">
        <f t="shared" si="12"/>
        <v>17800</v>
      </c>
      <c r="P26" s="10">
        <f t="shared" si="2"/>
        <v>-3781.6091954022922</v>
      </c>
      <c r="Q26" s="11">
        <f t="shared" si="3"/>
        <v>-1089.1091954022922</v>
      </c>
      <c r="R26" s="11">
        <f t="shared" si="3"/>
        <v>1603.3908045977078</v>
      </c>
      <c r="S26" s="11">
        <f t="shared" si="3"/>
        <v>4295.8908045977078</v>
      </c>
      <c r="T26" s="11">
        <f t="shared" si="3"/>
        <v>6988.3908045977078</v>
      </c>
      <c r="U26" s="21">
        <f t="shared" si="3"/>
        <v>9680.8908045977078</v>
      </c>
      <c r="V26" s="11">
        <f t="shared" si="3"/>
        <v>12373.390804597708</v>
      </c>
      <c r="W26" s="11">
        <f t="shared" si="3"/>
        <v>15065.890804597708</v>
      </c>
      <c r="X26" s="11">
        <f t="shared" si="3"/>
        <v>17758.390804597708</v>
      </c>
      <c r="Y26" s="5"/>
      <c r="Z26" s="10">
        <f t="shared" si="13"/>
        <v>107700</v>
      </c>
    </row>
    <row r="27" spans="2:26" x14ac:dyDescent="0.3">
      <c r="B27">
        <v>6</v>
      </c>
      <c r="D27" s="18">
        <v>405</v>
      </c>
      <c r="E27" s="18">
        <f t="shared" si="4"/>
        <v>-3700</v>
      </c>
      <c r="F27" s="18">
        <f t="shared" si="5"/>
        <v>-1000</v>
      </c>
      <c r="G27" s="18">
        <f t="shared" si="6"/>
        <v>1600</v>
      </c>
      <c r="H27" s="18">
        <f t="shared" si="7"/>
        <v>4300</v>
      </c>
      <c r="I27" s="18">
        <f t="shared" si="8"/>
        <v>7000</v>
      </c>
      <c r="J27" s="18">
        <f t="shared" si="9"/>
        <v>9700</v>
      </c>
      <c r="K27" s="18">
        <f t="shared" si="10"/>
        <v>12400</v>
      </c>
      <c r="L27" s="18">
        <f t="shared" si="11"/>
        <v>15100</v>
      </c>
      <c r="M27" s="18">
        <f t="shared" si="12"/>
        <v>17800</v>
      </c>
      <c r="P27" s="10">
        <f t="shared" si="2"/>
        <v>-3741.3793103448211</v>
      </c>
      <c r="Q27" s="11">
        <f t="shared" si="3"/>
        <v>-1048.8793103448211</v>
      </c>
      <c r="R27" s="11">
        <f t="shared" si="3"/>
        <v>1643.6206896551789</v>
      </c>
      <c r="S27" s="11">
        <f t="shared" si="3"/>
        <v>4336.1206896551794</v>
      </c>
      <c r="T27" s="11">
        <f t="shared" si="3"/>
        <v>7028.6206896551794</v>
      </c>
      <c r="U27" s="21">
        <f t="shared" si="3"/>
        <v>9721.1206896551794</v>
      </c>
      <c r="V27" s="11">
        <f t="shared" si="3"/>
        <v>12413.620689655179</v>
      </c>
      <c r="W27" s="11">
        <f t="shared" si="3"/>
        <v>15106.120689655179</v>
      </c>
      <c r="X27" s="11">
        <f t="shared" si="3"/>
        <v>17798.620689655178</v>
      </c>
      <c r="Y27" s="5"/>
      <c r="Z27" s="10">
        <f t="shared" si="13"/>
        <v>107700</v>
      </c>
    </row>
    <row r="28" spans="2:26" x14ac:dyDescent="0.3">
      <c r="B28">
        <v>7</v>
      </c>
      <c r="D28" s="18">
        <v>406</v>
      </c>
      <c r="E28" s="18">
        <f t="shared" si="4"/>
        <v>-3700</v>
      </c>
      <c r="F28" s="18">
        <f t="shared" si="5"/>
        <v>-1000</v>
      </c>
      <c r="G28" s="18">
        <f t="shared" si="6"/>
        <v>1700</v>
      </c>
      <c r="H28" s="18">
        <f t="shared" si="7"/>
        <v>4400</v>
      </c>
      <c r="I28" s="18">
        <f t="shared" si="8"/>
        <v>7100</v>
      </c>
      <c r="J28" s="18">
        <f t="shared" si="9"/>
        <v>9800</v>
      </c>
      <c r="K28" s="18">
        <f t="shared" si="10"/>
        <v>12500</v>
      </c>
      <c r="L28" s="18">
        <f t="shared" si="11"/>
        <v>15100</v>
      </c>
      <c r="M28" s="18">
        <f t="shared" si="12"/>
        <v>17800</v>
      </c>
      <c r="P28" s="10">
        <f t="shared" si="2"/>
        <v>-3701.1494252873499</v>
      </c>
      <c r="Q28" s="11">
        <f t="shared" si="3"/>
        <v>-1008.6494252873499</v>
      </c>
      <c r="R28" s="11">
        <f t="shared" si="3"/>
        <v>1683.8505747126501</v>
      </c>
      <c r="S28" s="11">
        <f t="shared" si="3"/>
        <v>4376.3505747126501</v>
      </c>
      <c r="T28" s="11">
        <f t="shared" si="3"/>
        <v>7068.8505747126501</v>
      </c>
      <c r="U28" s="21">
        <f t="shared" si="3"/>
        <v>9761.350574712651</v>
      </c>
      <c r="V28" s="11">
        <f t="shared" si="3"/>
        <v>12453.850574712651</v>
      </c>
      <c r="W28" s="11">
        <f t="shared" si="3"/>
        <v>15146.350574712651</v>
      </c>
      <c r="X28" s="11">
        <f t="shared" si="3"/>
        <v>17838.850574712651</v>
      </c>
      <c r="Y28" s="5"/>
      <c r="Z28" s="10">
        <f t="shared" si="13"/>
        <v>107700</v>
      </c>
    </row>
    <row r="29" spans="2:26" x14ac:dyDescent="0.3">
      <c r="B29">
        <v>8</v>
      </c>
      <c r="D29" s="18">
        <v>407</v>
      </c>
      <c r="E29" s="18">
        <f t="shared" si="4"/>
        <v>-3700</v>
      </c>
      <c r="F29" s="18">
        <f t="shared" si="5"/>
        <v>-1000</v>
      </c>
      <c r="G29" s="18">
        <f t="shared" si="6"/>
        <v>1700</v>
      </c>
      <c r="H29" s="18">
        <f t="shared" si="7"/>
        <v>4400</v>
      </c>
      <c r="I29" s="18">
        <f t="shared" si="8"/>
        <v>7100</v>
      </c>
      <c r="J29" s="18">
        <f t="shared" si="9"/>
        <v>9800</v>
      </c>
      <c r="K29" s="18">
        <f t="shared" si="10"/>
        <v>12500</v>
      </c>
      <c r="L29" s="18">
        <f t="shared" si="11"/>
        <v>15200</v>
      </c>
      <c r="M29" s="18">
        <f t="shared" si="12"/>
        <v>17900</v>
      </c>
      <c r="P29" s="10">
        <f t="shared" si="2"/>
        <v>-3660.9195402298787</v>
      </c>
      <c r="Q29" s="11">
        <f t="shared" si="3"/>
        <v>-968.41954022987875</v>
      </c>
      <c r="R29" s="11">
        <f t="shared" si="3"/>
        <v>1724.0804597701213</v>
      </c>
      <c r="S29" s="11">
        <f t="shared" si="3"/>
        <v>4416.5804597701208</v>
      </c>
      <c r="T29" s="11">
        <f t="shared" si="3"/>
        <v>7109.0804597701208</v>
      </c>
      <c r="U29" s="21">
        <f t="shared" si="3"/>
        <v>9801.5804597701208</v>
      </c>
      <c r="V29" s="11">
        <f t="shared" si="3"/>
        <v>12494.080459770121</v>
      </c>
      <c r="W29" s="11">
        <f t="shared" si="3"/>
        <v>15186.580459770121</v>
      </c>
      <c r="X29" s="11">
        <f t="shared" si="3"/>
        <v>17879.080459770121</v>
      </c>
      <c r="Y29" s="5"/>
      <c r="Z29" s="10">
        <f t="shared" si="13"/>
        <v>107700</v>
      </c>
    </row>
    <row r="30" spans="2:26" x14ac:dyDescent="0.3">
      <c r="B30">
        <v>9</v>
      </c>
      <c r="D30" s="18">
        <v>408</v>
      </c>
      <c r="E30" s="18">
        <f t="shared" si="4"/>
        <v>-3600</v>
      </c>
      <c r="F30" s="18">
        <f t="shared" si="5"/>
        <v>-900</v>
      </c>
      <c r="G30" s="18">
        <f t="shared" si="6"/>
        <v>1800</v>
      </c>
      <c r="H30" s="18">
        <f t="shared" si="7"/>
        <v>4500</v>
      </c>
      <c r="I30" s="18">
        <f t="shared" si="8"/>
        <v>7100</v>
      </c>
      <c r="J30" s="18">
        <f t="shared" si="9"/>
        <v>9800</v>
      </c>
      <c r="K30" s="18">
        <f t="shared" si="10"/>
        <v>12500</v>
      </c>
      <c r="L30" s="18">
        <f t="shared" si="11"/>
        <v>15200</v>
      </c>
      <c r="M30" s="18">
        <f t="shared" si="12"/>
        <v>17900</v>
      </c>
      <c r="P30" s="10">
        <f t="shared" si="2"/>
        <v>-3620.6896551724076</v>
      </c>
      <c r="Q30" s="11">
        <f t="shared" si="3"/>
        <v>-928.18965517240758</v>
      </c>
      <c r="R30" s="11">
        <f t="shared" si="3"/>
        <v>1764.3103448275924</v>
      </c>
      <c r="S30" s="11">
        <f t="shared" si="3"/>
        <v>4456.8103448275924</v>
      </c>
      <c r="T30" s="11">
        <f t="shared" si="3"/>
        <v>7149.3103448275924</v>
      </c>
      <c r="U30" s="21">
        <f t="shared" si="3"/>
        <v>9841.8103448275924</v>
      </c>
      <c r="V30" s="11">
        <f t="shared" si="3"/>
        <v>12534.310344827592</v>
      </c>
      <c r="W30" s="11">
        <f t="shared" si="3"/>
        <v>15226.810344827592</v>
      </c>
      <c r="X30" s="11">
        <f t="shared" si="3"/>
        <v>17919.310344827594</v>
      </c>
      <c r="Y30" s="5"/>
      <c r="Z30" s="10">
        <f t="shared" si="13"/>
        <v>107700</v>
      </c>
    </row>
    <row r="31" spans="2:26" x14ac:dyDescent="0.3">
      <c r="B31">
        <v>10</v>
      </c>
      <c r="D31" s="18">
        <v>409</v>
      </c>
      <c r="E31" s="18">
        <f t="shared" si="4"/>
        <v>-3600</v>
      </c>
      <c r="F31" s="18">
        <f t="shared" si="5"/>
        <v>-900</v>
      </c>
      <c r="G31" s="18">
        <f t="shared" si="6"/>
        <v>1800</v>
      </c>
      <c r="H31" s="18">
        <f t="shared" si="7"/>
        <v>4500</v>
      </c>
      <c r="I31" s="18">
        <f t="shared" si="8"/>
        <v>7200</v>
      </c>
      <c r="J31" s="18">
        <f t="shared" si="9"/>
        <v>9900</v>
      </c>
      <c r="K31" s="18">
        <f t="shared" si="10"/>
        <v>12600</v>
      </c>
      <c r="L31" s="18">
        <f t="shared" si="11"/>
        <v>15300</v>
      </c>
      <c r="M31" s="18">
        <f t="shared" si="12"/>
        <v>18000</v>
      </c>
      <c r="P31" s="10">
        <f t="shared" si="2"/>
        <v>-3580.4597701149364</v>
      </c>
      <c r="Q31" s="11">
        <f t="shared" si="3"/>
        <v>-887.95977011493642</v>
      </c>
      <c r="R31" s="11">
        <f t="shared" si="3"/>
        <v>1804.5402298850636</v>
      </c>
      <c r="S31" s="11">
        <f t="shared" si="3"/>
        <v>4497.040229885064</v>
      </c>
      <c r="T31" s="11">
        <f t="shared" si="3"/>
        <v>7189.540229885064</v>
      </c>
      <c r="U31" s="21">
        <f t="shared" si="3"/>
        <v>9882.040229885064</v>
      </c>
      <c r="V31" s="11">
        <f t="shared" si="3"/>
        <v>12574.540229885064</v>
      </c>
      <c r="W31" s="11">
        <f t="shared" si="3"/>
        <v>15267.040229885064</v>
      </c>
      <c r="X31" s="11">
        <f t="shared" si="3"/>
        <v>17959.540229885064</v>
      </c>
      <c r="Y31" s="5"/>
      <c r="Z31" s="10">
        <f t="shared" si="13"/>
        <v>107700</v>
      </c>
    </row>
    <row r="32" spans="2:26" x14ac:dyDescent="0.3">
      <c r="B32">
        <v>11</v>
      </c>
      <c r="D32" s="18">
        <v>410</v>
      </c>
      <c r="E32" s="18">
        <f t="shared" si="4"/>
        <v>-3500</v>
      </c>
      <c r="F32" s="18">
        <f t="shared" si="5"/>
        <v>-800</v>
      </c>
      <c r="G32" s="18">
        <f t="shared" si="6"/>
        <v>1800</v>
      </c>
      <c r="H32" s="18">
        <f t="shared" si="7"/>
        <v>4500</v>
      </c>
      <c r="I32" s="18">
        <f t="shared" si="8"/>
        <v>7200</v>
      </c>
      <c r="J32" s="18">
        <f t="shared" si="9"/>
        <v>9900</v>
      </c>
      <c r="K32" s="18">
        <f t="shared" si="10"/>
        <v>12600</v>
      </c>
      <c r="L32" s="18">
        <f t="shared" si="11"/>
        <v>15300</v>
      </c>
      <c r="M32" s="18">
        <f t="shared" si="12"/>
        <v>18000</v>
      </c>
      <c r="P32" s="10">
        <f t="shared" si="2"/>
        <v>-3540.2298850574653</v>
      </c>
      <c r="Q32" s="11">
        <f t="shared" ref="Q32:X41" si="14">$P32+($P$21-Q$21)*$Y$22*$I$15</f>
        <v>-847.72988505746525</v>
      </c>
      <c r="R32" s="11">
        <f t="shared" si="14"/>
        <v>1844.7701149425347</v>
      </c>
      <c r="S32" s="11">
        <f t="shared" si="14"/>
        <v>4537.2701149425347</v>
      </c>
      <c r="T32" s="11">
        <f t="shared" si="14"/>
        <v>7229.7701149425347</v>
      </c>
      <c r="U32" s="21">
        <f t="shared" si="14"/>
        <v>9922.2701149425338</v>
      </c>
      <c r="V32" s="11">
        <f t="shared" si="14"/>
        <v>12614.770114942534</v>
      </c>
      <c r="W32" s="11">
        <f t="shared" si="14"/>
        <v>15307.270114942534</v>
      </c>
      <c r="X32" s="11">
        <f t="shared" si="14"/>
        <v>17999.770114942534</v>
      </c>
      <c r="Y32" s="5"/>
      <c r="Z32" s="10">
        <f t="shared" si="13"/>
        <v>107700</v>
      </c>
    </row>
    <row r="33" spans="2:26" x14ac:dyDescent="0.3">
      <c r="B33">
        <v>12</v>
      </c>
      <c r="D33" s="18">
        <v>411</v>
      </c>
      <c r="E33" s="18">
        <f t="shared" si="4"/>
        <v>-3500</v>
      </c>
      <c r="F33" s="18">
        <f t="shared" si="5"/>
        <v>-800</v>
      </c>
      <c r="G33" s="18">
        <f t="shared" si="6"/>
        <v>1900</v>
      </c>
      <c r="H33" s="18">
        <f t="shared" si="7"/>
        <v>4600</v>
      </c>
      <c r="I33" s="18">
        <f t="shared" si="8"/>
        <v>7300</v>
      </c>
      <c r="J33" s="18">
        <f t="shared" si="9"/>
        <v>10000</v>
      </c>
      <c r="K33" s="18">
        <f t="shared" si="10"/>
        <v>12700</v>
      </c>
      <c r="L33" s="18">
        <f t="shared" si="11"/>
        <v>15300</v>
      </c>
      <c r="M33" s="18">
        <f t="shared" si="12"/>
        <v>18000</v>
      </c>
      <c r="P33" s="10">
        <f t="shared" si="2"/>
        <v>-3499.9999999999941</v>
      </c>
      <c r="Q33" s="11">
        <f t="shared" si="14"/>
        <v>-807.49999999999409</v>
      </c>
      <c r="R33" s="11">
        <f t="shared" si="14"/>
        <v>1885.0000000000059</v>
      </c>
      <c r="S33" s="11">
        <f t="shared" si="14"/>
        <v>4577.5000000000055</v>
      </c>
      <c r="T33" s="11">
        <f t="shared" si="14"/>
        <v>7270.0000000000055</v>
      </c>
      <c r="U33" s="21">
        <f t="shared" si="14"/>
        <v>9962.5000000000055</v>
      </c>
      <c r="V33" s="11">
        <f t="shared" si="14"/>
        <v>12655.000000000005</v>
      </c>
      <c r="W33" s="11">
        <f t="shared" si="14"/>
        <v>15347.500000000005</v>
      </c>
      <c r="X33" s="11">
        <f t="shared" si="14"/>
        <v>18040.000000000007</v>
      </c>
      <c r="Y33" s="5"/>
      <c r="Z33" s="10">
        <f t="shared" si="13"/>
        <v>107700</v>
      </c>
    </row>
    <row r="34" spans="2:26" x14ac:dyDescent="0.3">
      <c r="B34">
        <v>13</v>
      </c>
      <c r="D34" s="18">
        <v>412</v>
      </c>
      <c r="E34" s="18">
        <f t="shared" si="4"/>
        <v>-3500</v>
      </c>
      <c r="F34" s="18">
        <f t="shared" si="5"/>
        <v>-800</v>
      </c>
      <c r="G34" s="18">
        <f t="shared" si="6"/>
        <v>1900</v>
      </c>
      <c r="H34" s="18">
        <f t="shared" si="7"/>
        <v>4600</v>
      </c>
      <c r="I34" s="18">
        <f t="shared" si="8"/>
        <v>7300</v>
      </c>
      <c r="J34" s="18">
        <f t="shared" si="9"/>
        <v>10000</v>
      </c>
      <c r="K34" s="18">
        <f t="shared" si="10"/>
        <v>12700</v>
      </c>
      <c r="L34" s="18">
        <f t="shared" si="11"/>
        <v>15400</v>
      </c>
      <c r="M34" s="18">
        <f t="shared" si="12"/>
        <v>18100</v>
      </c>
      <c r="P34" s="10">
        <f t="shared" si="2"/>
        <v>-3459.7701149425229</v>
      </c>
      <c r="Q34" s="11">
        <f t="shared" si="14"/>
        <v>-767.27011494252292</v>
      </c>
      <c r="R34" s="11">
        <f t="shared" si="14"/>
        <v>1925.2298850574771</v>
      </c>
      <c r="S34" s="11">
        <f t="shared" si="14"/>
        <v>4617.7298850574771</v>
      </c>
      <c r="T34" s="11">
        <f t="shared" si="14"/>
        <v>7310.2298850574771</v>
      </c>
      <c r="U34" s="21">
        <f t="shared" si="14"/>
        <v>10002.729885057477</v>
      </c>
      <c r="V34" s="11">
        <f t="shared" si="14"/>
        <v>12695.229885057477</v>
      </c>
      <c r="W34" s="11">
        <f t="shared" si="14"/>
        <v>15387.729885057477</v>
      </c>
      <c r="X34" s="11">
        <f t="shared" si="14"/>
        <v>18080.229885057477</v>
      </c>
      <c r="Y34" s="5"/>
      <c r="Z34" s="10">
        <f t="shared" si="13"/>
        <v>107700</v>
      </c>
    </row>
    <row r="35" spans="2:26" x14ac:dyDescent="0.3">
      <c r="B35">
        <v>14</v>
      </c>
      <c r="D35" s="18">
        <v>413</v>
      </c>
      <c r="E35" s="18">
        <f t="shared" si="4"/>
        <v>-3400</v>
      </c>
      <c r="F35" s="18">
        <f t="shared" si="5"/>
        <v>-700</v>
      </c>
      <c r="G35" s="18">
        <f t="shared" si="6"/>
        <v>2000</v>
      </c>
      <c r="H35" s="18">
        <f t="shared" si="7"/>
        <v>4700</v>
      </c>
      <c r="I35" s="18">
        <f t="shared" si="8"/>
        <v>7400</v>
      </c>
      <c r="J35" s="18">
        <f t="shared" si="9"/>
        <v>10000</v>
      </c>
      <c r="K35" s="18">
        <f t="shared" si="10"/>
        <v>12700</v>
      </c>
      <c r="L35" s="18">
        <f t="shared" si="11"/>
        <v>15400</v>
      </c>
      <c r="M35" s="18">
        <f t="shared" si="12"/>
        <v>18100</v>
      </c>
      <c r="P35" s="10">
        <f t="shared" si="2"/>
        <v>-3419.5402298850518</v>
      </c>
      <c r="Q35" s="11">
        <f t="shared" si="14"/>
        <v>-727.04022988505176</v>
      </c>
      <c r="R35" s="11">
        <f t="shared" si="14"/>
        <v>1965.4597701149482</v>
      </c>
      <c r="S35" s="11">
        <f t="shared" si="14"/>
        <v>4657.9597701149487</v>
      </c>
      <c r="T35" s="11">
        <f t="shared" si="14"/>
        <v>7350.4597701149487</v>
      </c>
      <c r="U35" s="21">
        <f t="shared" si="14"/>
        <v>10042.959770114949</v>
      </c>
      <c r="V35" s="11">
        <f t="shared" si="14"/>
        <v>12735.459770114949</v>
      </c>
      <c r="W35" s="11">
        <f t="shared" si="14"/>
        <v>15427.959770114949</v>
      </c>
      <c r="X35" s="11">
        <f t="shared" si="14"/>
        <v>18120.459770114947</v>
      </c>
      <c r="Y35" s="5"/>
      <c r="Z35" s="10">
        <f t="shared" si="13"/>
        <v>107700</v>
      </c>
    </row>
    <row r="36" spans="2:26" x14ac:dyDescent="0.3">
      <c r="B36">
        <v>15</v>
      </c>
      <c r="D36" s="18">
        <v>414</v>
      </c>
      <c r="E36" s="18">
        <f t="shared" si="4"/>
        <v>-3400</v>
      </c>
      <c r="F36" s="18">
        <f t="shared" si="5"/>
        <v>-700</v>
      </c>
      <c r="G36" s="18">
        <f t="shared" si="6"/>
        <v>2000</v>
      </c>
      <c r="H36" s="18">
        <f t="shared" si="7"/>
        <v>4700</v>
      </c>
      <c r="I36" s="18">
        <f t="shared" si="8"/>
        <v>7400</v>
      </c>
      <c r="J36" s="18">
        <f t="shared" si="9"/>
        <v>10100</v>
      </c>
      <c r="K36" s="18">
        <f t="shared" si="10"/>
        <v>12800</v>
      </c>
      <c r="L36" s="18">
        <f t="shared" si="11"/>
        <v>15500</v>
      </c>
      <c r="M36" s="18">
        <f t="shared" si="12"/>
        <v>18200</v>
      </c>
      <c r="P36" s="10">
        <f t="shared" si="2"/>
        <v>-3379.3103448275806</v>
      </c>
      <c r="Q36" s="11">
        <f t="shared" si="14"/>
        <v>-686.81034482758059</v>
      </c>
      <c r="R36" s="11">
        <f t="shared" si="14"/>
        <v>2005.6896551724194</v>
      </c>
      <c r="S36" s="11">
        <f t="shared" si="14"/>
        <v>4698.1896551724194</v>
      </c>
      <c r="T36" s="11">
        <f t="shared" si="14"/>
        <v>7390.6896551724194</v>
      </c>
      <c r="U36" s="21">
        <f t="shared" si="14"/>
        <v>10083.18965517242</v>
      </c>
      <c r="V36" s="11">
        <f t="shared" si="14"/>
        <v>12775.68965517242</v>
      </c>
      <c r="W36" s="11">
        <f t="shared" si="14"/>
        <v>15468.18965517242</v>
      </c>
      <c r="X36" s="11">
        <f t="shared" si="14"/>
        <v>18160.68965517242</v>
      </c>
      <c r="Y36" s="5"/>
      <c r="Z36" s="10">
        <f t="shared" si="13"/>
        <v>107700</v>
      </c>
    </row>
    <row r="37" spans="2:26" x14ac:dyDescent="0.3">
      <c r="B37">
        <v>16</v>
      </c>
      <c r="D37" s="18">
        <v>415</v>
      </c>
      <c r="E37" s="18">
        <f t="shared" si="4"/>
        <v>-3300</v>
      </c>
      <c r="F37" s="18">
        <f t="shared" si="5"/>
        <v>-600</v>
      </c>
      <c r="G37" s="18">
        <f t="shared" si="6"/>
        <v>2000</v>
      </c>
      <c r="H37" s="18">
        <f t="shared" si="7"/>
        <v>4700</v>
      </c>
      <c r="I37" s="18">
        <f t="shared" si="8"/>
        <v>7400</v>
      </c>
      <c r="J37" s="18">
        <f t="shared" si="9"/>
        <v>10100</v>
      </c>
      <c r="K37" s="18">
        <f t="shared" si="10"/>
        <v>12800</v>
      </c>
      <c r="L37" s="18">
        <f t="shared" si="11"/>
        <v>15500</v>
      </c>
      <c r="M37" s="18">
        <f t="shared" si="12"/>
        <v>18200</v>
      </c>
      <c r="P37" s="10">
        <f t="shared" si="2"/>
        <v>-3339.0804597701094</v>
      </c>
      <c r="Q37" s="11">
        <f t="shared" si="14"/>
        <v>-646.58045977010943</v>
      </c>
      <c r="R37" s="11">
        <f t="shared" si="14"/>
        <v>2045.9195402298906</v>
      </c>
      <c r="S37" s="11">
        <f t="shared" si="14"/>
        <v>4738.4195402298901</v>
      </c>
      <c r="T37" s="11">
        <f t="shared" si="14"/>
        <v>7430.9195402298901</v>
      </c>
      <c r="U37" s="21">
        <f t="shared" si="14"/>
        <v>10123.41954022989</v>
      </c>
      <c r="V37" s="11">
        <f t="shared" si="14"/>
        <v>12815.91954022989</v>
      </c>
      <c r="W37" s="11">
        <f t="shared" si="14"/>
        <v>15508.41954022989</v>
      </c>
      <c r="X37" s="11">
        <f t="shared" si="14"/>
        <v>18200.91954022989</v>
      </c>
      <c r="Y37" s="5"/>
      <c r="Z37" s="10">
        <f t="shared" si="13"/>
        <v>107700</v>
      </c>
    </row>
    <row r="38" spans="2:26" x14ac:dyDescent="0.3">
      <c r="B38">
        <v>17</v>
      </c>
      <c r="D38" s="18">
        <v>416</v>
      </c>
      <c r="E38" s="18">
        <f t="shared" si="4"/>
        <v>-3300</v>
      </c>
      <c r="F38" s="18">
        <f t="shared" si="5"/>
        <v>-600</v>
      </c>
      <c r="G38" s="18">
        <f t="shared" si="6"/>
        <v>2100</v>
      </c>
      <c r="H38" s="18">
        <f t="shared" si="7"/>
        <v>4800</v>
      </c>
      <c r="I38" s="18">
        <f t="shared" si="8"/>
        <v>7500</v>
      </c>
      <c r="J38" s="18">
        <f t="shared" si="9"/>
        <v>10200</v>
      </c>
      <c r="K38" s="18">
        <f t="shared" si="10"/>
        <v>12900</v>
      </c>
      <c r="L38" s="18">
        <f t="shared" si="11"/>
        <v>15500</v>
      </c>
      <c r="M38" s="18">
        <f t="shared" si="12"/>
        <v>18200</v>
      </c>
      <c r="P38" s="10">
        <f t="shared" si="2"/>
        <v>-3298.8505747126383</v>
      </c>
      <c r="Q38" s="11">
        <f t="shared" si="14"/>
        <v>-606.35057471263826</v>
      </c>
      <c r="R38" s="11">
        <f t="shared" si="14"/>
        <v>2086.1494252873617</v>
      </c>
      <c r="S38" s="11">
        <f t="shared" si="14"/>
        <v>4778.6494252873617</v>
      </c>
      <c r="T38" s="11">
        <f t="shared" si="14"/>
        <v>7471.1494252873617</v>
      </c>
      <c r="U38" s="21">
        <f t="shared" si="14"/>
        <v>10163.649425287362</v>
      </c>
      <c r="V38" s="11">
        <f t="shared" si="14"/>
        <v>12856.149425287362</v>
      </c>
      <c r="W38" s="11">
        <f t="shared" si="14"/>
        <v>15548.649425287362</v>
      </c>
      <c r="X38" s="11">
        <f t="shared" si="14"/>
        <v>18241.14942528736</v>
      </c>
      <c r="Y38" s="5"/>
      <c r="Z38" s="10">
        <f t="shared" si="13"/>
        <v>107700</v>
      </c>
    </row>
    <row r="39" spans="2:26" x14ac:dyDescent="0.3">
      <c r="B39">
        <v>18</v>
      </c>
      <c r="D39" s="18">
        <v>417</v>
      </c>
      <c r="E39" s="18">
        <f t="shared" si="4"/>
        <v>-3300</v>
      </c>
      <c r="F39" s="18">
        <f t="shared" si="5"/>
        <v>-600</v>
      </c>
      <c r="G39" s="18">
        <f t="shared" si="6"/>
        <v>2100</v>
      </c>
      <c r="H39" s="18">
        <f t="shared" si="7"/>
        <v>4800</v>
      </c>
      <c r="I39" s="18">
        <f t="shared" si="8"/>
        <v>7500</v>
      </c>
      <c r="J39" s="18">
        <f t="shared" si="9"/>
        <v>10200</v>
      </c>
      <c r="K39" s="18">
        <f t="shared" si="10"/>
        <v>12900</v>
      </c>
      <c r="L39" s="18">
        <f t="shared" si="11"/>
        <v>15600</v>
      </c>
      <c r="M39" s="18">
        <f t="shared" si="12"/>
        <v>18300</v>
      </c>
      <c r="P39" s="10">
        <f t="shared" si="2"/>
        <v>-3258.6206896551671</v>
      </c>
      <c r="Q39" s="11">
        <f t="shared" si="14"/>
        <v>-566.1206896551671</v>
      </c>
      <c r="R39" s="11">
        <f t="shared" si="14"/>
        <v>2126.3793103448329</v>
      </c>
      <c r="S39" s="11">
        <f t="shared" si="14"/>
        <v>4818.8793103448334</v>
      </c>
      <c r="T39" s="11">
        <f t="shared" si="14"/>
        <v>7511.3793103448334</v>
      </c>
      <c r="U39" s="21">
        <f t="shared" si="14"/>
        <v>10203.879310344833</v>
      </c>
      <c r="V39" s="11">
        <f t="shared" si="14"/>
        <v>12896.379310344833</v>
      </c>
      <c r="W39" s="11">
        <f t="shared" si="14"/>
        <v>15588.879310344833</v>
      </c>
      <c r="X39" s="11">
        <f t="shared" si="14"/>
        <v>18281.379310344833</v>
      </c>
      <c r="Y39" s="5"/>
      <c r="Z39" s="10">
        <f t="shared" si="13"/>
        <v>107700</v>
      </c>
    </row>
    <row r="40" spans="2:26" x14ac:dyDescent="0.3">
      <c r="B40">
        <v>19</v>
      </c>
      <c r="D40" s="18">
        <v>418</v>
      </c>
      <c r="E40" s="18">
        <f t="shared" si="4"/>
        <v>-3200</v>
      </c>
      <c r="F40" s="18">
        <f t="shared" si="5"/>
        <v>-500</v>
      </c>
      <c r="G40" s="18">
        <f t="shared" si="6"/>
        <v>2200</v>
      </c>
      <c r="H40" s="18">
        <f t="shared" si="7"/>
        <v>4900</v>
      </c>
      <c r="I40" s="18">
        <f t="shared" si="8"/>
        <v>7600</v>
      </c>
      <c r="J40" s="18">
        <f t="shared" si="9"/>
        <v>10200</v>
      </c>
      <c r="K40" s="18">
        <f t="shared" si="10"/>
        <v>12900</v>
      </c>
      <c r="L40" s="18">
        <f t="shared" si="11"/>
        <v>15600</v>
      </c>
      <c r="M40" s="18">
        <f t="shared" si="12"/>
        <v>18300</v>
      </c>
      <c r="P40" s="10">
        <f t="shared" si="2"/>
        <v>-3218.3908045976959</v>
      </c>
      <c r="Q40" s="11">
        <f t="shared" si="14"/>
        <v>-525.89080459769593</v>
      </c>
      <c r="R40" s="11">
        <f t="shared" si="14"/>
        <v>2166.6091954023041</v>
      </c>
      <c r="S40" s="11">
        <f t="shared" si="14"/>
        <v>4859.1091954023041</v>
      </c>
      <c r="T40" s="11">
        <f t="shared" si="14"/>
        <v>7551.6091954023041</v>
      </c>
      <c r="U40" s="21">
        <f t="shared" si="14"/>
        <v>10244.109195402303</v>
      </c>
      <c r="V40" s="11">
        <f t="shared" si="14"/>
        <v>12936.609195402303</v>
      </c>
      <c r="W40" s="11">
        <f t="shared" si="14"/>
        <v>15629.109195402303</v>
      </c>
      <c r="X40" s="11">
        <f t="shared" si="14"/>
        <v>18321.609195402303</v>
      </c>
      <c r="Y40" s="5"/>
      <c r="Z40" s="10">
        <f t="shared" si="13"/>
        <v>107700</v>
      </c>
    </row>
    <row r="41" spans="2:26" x14ac:dyDescent="0.3">
      <c r="B41">
        <v>20</v>
      </c>
      <c r="D41" s="18">
        <v>419</v>
      </c>
      <c r="E41" s="18">
        <f t="shared" si="4"/>
        <v>-3200</v>
      </c>
      <c r="F41" s="18">
        <f t="shared" si="5"/>
        <v>-500</v>
      </c>
      <c r="G41" s="18">
        <f t="shared" si="6"/>
        <v>2200</v>
      </c>
      <c r="H41" s="18">
        <f t="shared" si="7"/>
        <v>4900</v>
      </c>
      <c r="I41" s="18">
        <f t="shared" si="8"/>
        <v>7600</v>
      </c>
      <c r="J41" s="18">
        <f t="shared" si="9"/>
        <v>10300</v>
      </c>
      <c r="K41" s="18">
        <f t="shared" si="10"/>
        <v>13000</v>
      </c>
      <c r="L41" s="18">
        <f t="shared" si="11"/>
        <v>15700</v>
      </c>
      <c r="M41" s="18">
        <f t="shared" si="12"/>
        <v>18400</v>
      </c>
      <c r="P41" s="10">
        <f t="shared" si="2"/>
        <v>-3178.1609195402248</v>
      </c>
      <c r="Q41" s="11">
        <f t="shared" si="14"/>
        <v>-485.66091954022477</v>
      </c>
      <c r="R41" s="11">
        <f t="shared" si="14"/>
        <v>2206.8390804597752</v>
      </c>
      <c r="S41" s="11">
        <f t="shared" si="14"/>
        <v>4899.3390804597748</v>
      </c>
      <c r="T41" s="11">
        <f t="shared" si="14"/>
        <v>7591.8390804597748</v>
      </c>
      <c r="U41" s="21">
        <f t="shared" si="14"/>
        <v>10284.339080459775</v>
      </c>
      <c r="V41" s="11">
        <f t="shared" si="14"/>
        <v>12976.839080459775</v>
      </c>
      <c r="W41" s="11">
        <f t="shared" si="14"/>
        <v>15669.339080459775</v>
      </c>
      <c r="X41" s="11">
        <f t="shared" si="14"/>
        <v>18361.839080459777</v>
      </c>
      <c r="Y41" s="5"/>
      <c r="Z41" s="10">
        <f t="shared" si="13"/>
        <v>107700</v>
      </c>
    </row>
    <row r="42" spans="2:26" x14ac:dyDescent="0.3">
      <c r="B42">
        <v>21</v>
      </c>
      <c r="D42" s="18">
        <v>420</v>
      </c>
      <c r="E42" s="18">
        <f t="shared" si="4"/>
        <v>-3100</v>
      </c>
      <c r="F42" s="18">
        <f t="shared" si="5"/>
        <v>-400</v>
      </c>
      <c r="G42" s="18">
        <f t="shared" si="6"/>
        <v>2200</v>
      </c>
      <c r="H42" s="18">
        <f t="shared" si="7"/>
        <v>4900</v>
      </c>
      <c r="I42" s="18">
        <f t="shared" si="8"/>
        <v>7600</v>
      </c>
      <c r="J42" s="18">
        <f t="shared" si="9"/>
        <v>10300</v>
      </c>
      <c r="K42" s="18">
        <f t="shared" si="10"/>
        <v>13000</v>
      </c>
      <c r="L42" s="18">
        <f t="shared" si="11"/>
        <v>15700</v>
      </c>
      <c r="M42" s="18">
        <f t="shared" si="12"/>
        <v>18400</v>
      </c>
      <c r="P42" s="10">
        <f t="shared" si="2"/>
        <v>-3137.9310344827536</v>
      </c>
      <c r="Q42" s="11">
        <f t="shared" ref="Q42:X51" si="15">$P42+($P$21-Q$21)*$Y$22*$I$15</f>
        <v>-445.4310344827536</v>
      </c>
      <c r="R42" s="11">
        <f t="shared" si="15"/>
        <v>2247.0689655172464</v>
      </c>
      <c r="S42" s="11">
        <f t="shared" si="15"/>
        <v>4939.5689655172464</v>
      </c>
      <c r="T42" s="11">
        <f t="shared" si="15"/>
        <v>7632.0689655172464</v>
      </c>
      <c r="U42" s="21">
        <f t="shared" si="15"/>
        <v>10324.568965517246</v>
      </c>
      <c r="V42" s="11">
        <f t="shared" si="15"/>
        <v>13017.068965517246</v>
      </c>
      <c r="W42" s="11">
        <f t="shared" si="15"/>
        <v>15709.568965517246</v>
      </c>
      <c r="X42" s="11">
        <f t="shared" si="15"/>
        <v>18402.068965517246</v>
      </c>
      <c r="Y42" s="5"/>
      <c r="Z42" s="10">
        <f t="shared" si="13"/>
        <v>107700</v>
      </c>
    </row>
    <row r="43" spans="2:26" x14ac:dyDescent="0.3">
      <c r="B43">
        <v>22</v>
      </c>
      <c r="D43" s="18">
        <v>421</v>
      </c>
      <c r="E43" s="18">
        <f t="shared" si="4"/>
        <v>-3100</v>
      </c>
      <c r="F43" s="18">
        <f t="shared" si="5"/>
        <v>-400</v>
      </c>
      <c r="G43" s="18">
        <f t="shared" si="6"/>
        <v>2300</v>
      </c>
      <c r="H43" s="18">
        <f t="shared" si="7"/>
        <v>5000</v>
      </c>
      <c r="I43" s="18">
        <f t="shared" si="8"/>
        <v>7700</v>
      </c>
      <c r="J43" s="18">
        <f t="shared" si="9"/>
        <v>10400</v>
      </c>
      <c r="K43" s="18">
        <f t="shared" si="10"/>
        <v>13100</v>
      </c>
      <c r="L43" s="18">
        <f t="shared" si="11"/>
        <v>15700</v>
      </c>
      <c r="M43" s="18">
        <f t="shared" si="12"/>
        <v>18400</v>
      </c>
      <c r="P43" s="10">
        <f t="shared" si="2"/>
        <v>-3097.7011494252824</v>
      </c>
      <c r="Q43" s="11">
        <f t="shared" si="15"/>
        <v>-405.20114942528244</v>
      </c>
      <c r="R43" s="11">
        <f t="shared" si="15"/>
        <v>2287.2988505747176</v>
      </c>
      <c r="S43" s="11">
        <f t="shared" si="15"/>
        <v>4979.798850574718</v>
      </c>
      <c r="T43" s="11">
        <f t="shared" si="15"/>
        <v>7672.298850574718</v>
      </c>
      <c r="U43" s="21">
        <f t="shared" si="15"/>
        <v>10364.798850574718</v>
      </c>
      <c r="V43" s="11">
        <f t="shared" si="15"/>
        <v>13057.298850574718</v>
      </c>
      <c r="W43" s="11">
        <f t="shared" si="15"/>
        <v>15749.798850574718</v>
      </c>
      <c r="X43" s="11">
        <f t="shared" si="15"/>
        <v>18442.298850574716</v>
      </c>
      <c r="Y43" s="5"/>
      <c r="Z43" s="10">
        <f t="shared" si="13"/>
        <v>107700</v>
      </c>
    </row>
    <row r="44" spans="2:26" x14ac:dyDescent="0.3">
      <c r="B44">
        <v>23</v>
      </c>
      <c r="D44" s="18">
        <v>422</v>
      </c>
      <c r="E44" s="18">
        <f t="shared" si="4"/>
        <v>-3100</v>
      </c>
      <c r="F44" s="18">
        <f t="shared" si="5"/>
        <v>-400</v>
      </c>
      <c r="G44" s="18">
        <f t="shared" si="6"/>
        <v>2300</v>
      </c>
      <c r="H44" s="18">
        <f t="shared" si="7"/>
        <v>5000</v>
      </c>
      <c r="I44" s="18">
        <f t="shared" si="8"/>
        <v>7700</v>
      </c>
      <c r="J44" s="18">
        <f t="shared" si="9"/>
        <v>10400</v>
      </c>
      <c r="K44" s="18">
        <f t="shared" si="10"/>
        <v>13100</v>
      </c>
      <c r="L44" s="18">
        <f t="shared" si="11"/>
        <v>15800</v>
      </c>
      <c r="M44" s="18">
        <f t="shared" si="12"/>
        <v>18500</v>
      </c>
      <c r="P44" s="10">
        <f t="shared" si="2"/>
        <v>-3057.4712643678113</v>
      </c>
      <c r="Q44" s="11">
        <f t="shared" si="15"/>
        <v>-364.97126436781127</v>
      </c>
      <c r="R44" s="11">
        <f t="shared" si="15"/>
        <v>2327.5287356321887</v>
      </c>
      <c r="S44" s="11">
        <f t="shared" si="15"/>
        <v>5020.0287356321887</v>
      </c>
      <c r="T44" s="11">
        <f t="shared" si="15"/>
        <v>7712.5287356321887</v>
      </c>
      <c r="U44" s="21">
        <f t="shared" si="15"/>
        <v>10405.02873563219</v>
      </c>
      <c r="V44" s="11">
        <f t="shared" si="15"/>
        <v>13097.52873563219</v>
      </c>
      <c r="W44" s="11">
        <f t="shared" si="15"/>
        <v>15790.02873563219</v>
      </c>
      <c r="X44" s="11">
        <f t="shared" si="15"/>
        <v>18482.52873563219</v>
      </c>
      <c r="Y44" s="5"/>
      <c r="Z44" s="10">
        <f t="shared" si="13"/>
        <v>107700</v>
      </c>
    </row>
    <row r="45" spans="2:26" x14ac:dyDescent="0.3">
      <c r="B45">
        <v>24</v>
      </c>
      <c r="D45" s="18">
        <v>423</v>
      </c>
      <c r="E45" s="18">
        <f t="shared" si="4"/>
        <v>-3000</v>
      </c>
      <c r="F45" s="18">
        <f t="shared" si="5"/>
        <v>-300</v>
      </c>
      <c r="G45" s="18">
        <f t="shared" si="6"/>
        <v>2400</v>
      </c>
      <c r="H45" s="18">
        <f t="shared" si="7"/>
        <v>5100</v>
      </c>
      <c r="I45" s="18">
        <f t="shared" si="8"/>
        <v>7800</v>
      </c>
      <c r="J45" s="18">
        <f t="shared" si="9"/>
        <v>10400</v>
      </c>
      <c r="K45" s="18">
        <f t="shared" si="10"/>
        <v>13100</v>
      </c>
      <c r="L45" s="18">
        <f t="shared" si="11"/>
        <v>15800</v>
      </c>
      <c r="M45" s="18">
        <f t="shared" si="12"/>
        <v>18500</v>
      </c>
      <c r="P45" s="10">
        <f t="shared" si="2"/>
        <v>-3017.2413793103401</v>
      </c>
      <c r="Q45" s="11">
        <f t="shared" si="15"/>
        <v>-324.74137931034011</v>
      </c>
      <c r="R45" s="11">
        <f t="shared" si="15"/>
        <v>2367.7586206896599</v>
      </c>
      <c r="S45" s="11">
        <f t="shared" si="15"/>
        <v>5060.2586206896594</v>
      </c>
      <c r="T45" s="11">
        <f t="shared" si="15"/>
        <v>7752.7586206896594</v>
      </c>
      <c r="U45" s="21">
        <f t="shared" si="15"/>
        <v>10445.258620689659</v>
      </c>
      <c r="V45" s="11">
        <f t="shared" si="15"/>
        <v>13137.758620689659</v>
      </c>
      <c r="W45" s="11">
        <f t="shared" si="15"/>
        <v>15830.258620689659</v>
      </c>
      <c r="X45" s="11">
        <f t="shared" si="15"/>
        <v>18522.758620689659</v>
      </c>
      <c r="Y45" s="5"/>
      <c r="Z45" s="10">
        <f t="shared" si="13"/>
        <v>107700</v>
      </c>
    </row>
    <row r="46" spans="2:26" x14ac:dyDescent="0.3">
      <c r="B46">
        <v>25</v>
      </c>
      <c r="D46" s="18">
        <v>424</v>
      </c>
      <c r="E46" s="18">
        <f t="shared" si="4"/>
        <v>-3000</v>
      </c>
      <c r="F46" s="18">
        <f t="shared" si="5"/>
        <v>-300</v>
      </c>
      <c r="G46" s="18">
        <f t="shared" si="6"/>
        <v>2400</v>
      </c>
      <c r="H46" s="18">
        <f t="shared" si="7"/>
        <v>5100</v>
      </c>
      <c r="I46" s="18">
        <f t="shared" si="8"/>
        <v>7800</v>
      </c>
      <c r="J46" s="18">
        <f t="shared" si="9"/>
        <v>10500</v>
      </c>
      <c r="K46" s="18">
        <f t="shared" si="10"/>
        <v>13200</v>
      </c>
      <c r="L46" s="18">
        <f t="shared" si="11"/>
        <v>15900</v>
      </c>
      <c r="M46" s="18">
        <f t="shared" si="12"/>
        <v>18600</v>
      </c>
      <c r="P46" s="10">
        <f t="shared" si="2"/>
        <v>-2977.0114942528689</v>
      </c>
      <c r="Q46" s="11">
        <f t="shared" si="15"/>
        <v>-284.51149425286894</v>
      </c>
      <c r="R46" s="11">
        <f t="shared" si="15"/>
        <v>2407.9885057471311</v>
      </c>
      <c r="S46" s="11">
        <f t="shared" si="15"/>
        <v>5100.4885057471311</v>
      </c>
      <c r="T46" s="11">
        <f t="shared" si="15"/>
        <v>7792.9885057471311</v>
      </c>
      <c r="U46" s="21">
        <f t="shared" si="15"/>
        <v>10485.488505747131</v>
      </c>
      <c r="V46" s="11">
        <f t="shared" si="15"/>
        <v>13177.988505747131</v>
      </c>
      <c r="W46" s="11">
        <f t="shared" si="15"/>
        <v>15870.488505747131</v>
      </c>
      <c r="X46" s="11">
        <f t="shared" si="15"/>
        <v>18562.988505747133</v>
      </c>
      <c r="Y46" s="5"/>
      <c r="Z46" s="10">
        <f t="shared" si="13"/>
        <v>107700</v>
      </c>
    </row>
    <row r="47" spans="2:26" x14ac:dyDescent="0.3">
      <c r="B47">
        <v>26</v>
      </c>
      <c r="D47" s="18">
        <v>425</v>
      </c>
      <c r="E47" s="18">
        <f t="shared" si="4"/>
        <v>-2900</v>
      </c>
      <c r="F47" s="18">
        <f t="shared" si="5"/>
        <v>-200</v>
      </c>
      <c r="G47" s="18">
        <f t="shared" si="6"/>
        <v>2400</v>
      </c>
      <c r="H47" s="18">
        <f t="shared" si="7"/>
        <v>5100</v>
      </c>
      <c r="I47" s="18">
        <f t="shared" si="8"/>
        <v>7800</v>
      </c>
      <c r="J47" s="18">
        <f t="shared" si="9"/>
        <v>10500</v>
      </c>
      <c r="K47" s="18">
        <f t="shared" si="10"/>
        <v>13200</v>
      </c>
      <c r="L47" s="18">
        <f t="shared" si="11"/>
        <v>15900</v>
      </c>
      <c r="M47" s="18">
        <f t="shared" si="12"/>
        <v>18600</v>
      </c>
      <c r="P47" s="10">
        <f t="shared" si="2"/>
        <v>-2936.7816091953978</v>
      </c>
      <c r="Q47" s="11">
        <f t="shared" si="15"/>
        <v>-244.28160919539778</v>
      </c>
      <c r="R47" s="11">
        <f t="shared" si="15"/>
        <v>2448.2183908046022</v>
      </c>
      <c r="S47" s="11">
        <f t="shared" si="15"/>
        <v>5140.7183908046027</v>
      </c>
      <c r="T47" s="11">
        <f t="shared" si="15"/>
        <v>7833.2183908046027</v>
      </c>
      <c r="U47" s="21">
        <f t="shared" si="15"/>
        <v>10525.718390804603</v>
      </c>
      <c r="V47" s="11">
        <f t="shared" si="15"/>
        <v>13218.218390804603</v>
      </c>
      <c r="W47" s="11">
        <f t="shared" si="15"/>
        <v>15910.718390804603</v>
      </c>
      <c r="X47" s="11">
        <f t="shared" si="15"/>
        <v>18603.218390804603</v>
      </c>
      <c r="Y47" s="5"/>
      <c r="Z47" s="10">
        <f t="shared" si="13"/>
        <v>107700</v>
      </c>
    </row>
    <row r="48" spans="2:26" x14ac:dyDescent="0.3">
      <c r="B48">
        <v>27</v>
      </c>
      <c r="D48" s="18">
        <v>426</v>
      </c>
      <c r="E48" s="18">
        <f t="shared" si="4"/>
        <v>-2900</v>
      </c>
      <c r="F48" s="18">
        <f t="shared" si="5"/>
        <v>-200</v>
      </c>
      <c r="G48" s="18">
        <f t="shared" si="6"/>
        <v>2500</v>
      </c>
      <c r="H48" s="18">
        <f t="shared" si="7"/>
        <v>5200</v>
      </c>
      <c r="I48" s="18">
        <f t="shared" si="8"/>
        <v>7900</v>
      </c>
      <c r="J48" s="18">
        <f t="shared" si="9"/>
        <v>10600</v>
      </c>
      <c r="K48" s="18">
        <f t="shared" si="10"/>
        <v>13300</v>
      </c>
      <c r="L48" s="18">
        <f t="shared" si="11"/>
        <v>16000</v>
      </c>
      <c r="M48" s="18">
        <f t="shared" si="12"/>
        <v>18600</v>
      </c>
      <c r="P48" s="10">
        <f t="shared" si="2"/>
        <v>-2896.5517241379266</v>
      </c>
      <c r="Q48" s="11">
        <f t="shared" si="15"/>
        <v>-204.05172413792661</v>
      </c>
      <c r="R48" s="11">
        <f t="shared" si="15"/>
        <v>2488.4482758620734</v>
      </c>
      <c r="S48" s="11">
        <f t="shared" si="15"/>
        <v>5180.9482758620734</v>
      </c>
      <c r="T48" s="11">
        <f t="shared" si="15"/>
        <v>7873.4482758620734</v>
      </c>
      <c r="U48" s="21">
        <f t="shared" si="15"/>
        <v>10565.948275862072</v>
      </c>
      <c r="V48" s="11">
        <f t="shared" si="15"/>
        <v>13258.448275862072</v>
      </c>
      <c r="W48" s="11">
        <f t="shared" si="15"/>
        <v>15950.948275862072</v>
      </c>
      <c r="X48" s="11">
        <f t="shared" si="15"/>
        <v>18643.448275862072</v>
      </c>
      <c r="Y48" s="5"/>
      <c r="Z48" s="10">
        <f t="shared" si="13"/>
        <v>107700</v>
      </c>
    </row>
    <row r="49" spans="2:26" x14ac:dyDescent="0.3">
      <c r="B49">
        <v>28</v>
      </c>
      <c r="D49" s="18">
        <v>427</v>
      </c>
      <c r="E49" s="18">
        <f t="shared" si="4"/>
        <v>-2900</v>
      </c>
      <c r="F49" s="18">
        <f t="shared" si="5"/>
        <v>-200</v>
      </c>
      <c r="G49" s="18">
        <f t="shared" si="6"/>
        <v>2500</v>
      </c>
      <c r="H49" s="18">
        <f t="shared" si="7"/>
        <v>5200</v>
      </c>
      <c r="I49" s="18">
        <f t="shared" si="8"/>
        <v>7900</v>
      </c>
      <c r="J49" s="18">
        <f t="shared" si="9"/>
        <v>10600</v>
      </c>
      <c r="K49" s="18">
        <f t="shared" si="10"/>
        <v>13300</v>
      </c>
      <c r="L49" s="18">
        <f t="shared" si="11"/>
        <v>16000</v>
      </c>
      <c r="M49" s="18">
        <f t="shared" si="12"/>
        <v>18700</v>
      </c>
      <c r="P49" s="10">
        <f t="shared" si="2"/>
        <v>-2856.3218390804554</v>
      </c>
      <c r="Q49" s="11">
        <f t="shared" si="15"/>
        <v>-163.82183908045545</v>
      </c>
      <c r="R49" s="11">
        <f t="shared" si="15"/>
        <v>2528.6781609195446</v>
      </c>
      <c r="S49" s="11">
        <f t="shared" si="15"/>
        <v>5221.1781609195441</v>
      </c>
      <c r="T49" s="11">
        <f t="shared" si="15"/>
        <v>7913.6781609195441</v>
      </c>
      <c r="U49" s="21">
        <f t="shared" si="15"/>
        <v>10606.178160919544</v>
      </c>
      <c r="V49" s="11">
        <f t="shared" si="15"/>
        <v>13298.678160919544</v>
      </c>
      <c r="W49" s="11">
        <f t="shared" si="15"/>
        <v>15991.178160919544</v>
      </c>
      <c r="X49" s="11">
        <f t="shared" si="15"/>
        <v>18683.678160919546</v>
      </c>
      <c r="Y49" s="5"/>
      <c r="Z49" s="10">
        <f t="shared" si="13"/>
        <v>107700</v>
      </c>
    </row>
    <row r="50" spans="2:26" x14ac:dyDescent="0.3">
      <c r="B50">
        <v>29</v>
      </c>
      <c r="D50" s="18">
        <v>428</v>
      </c>
      <c r="E50" s="18">
        <f t="shared" si="4"/>
        <v>-2800</v>
      </c>
      <c r="F50" s="18">
        <f t="shared" si="5"/>
        <v>-100</v>
      </c>
      <c r="G50" s="18">
        <f t="shared" si="6"/>
        <v>2600</v>
      </c>
      <c r="H50" s="18">
        <f t="shared" si="7"/>
        <v>5300</v>
      </c>
      <c r="I50" s="18">
        <f t="shared" si="8"/>
        <v>8000</v>
      </c>
      <c r="J50" s="18">
        <f t="shared" si="9"/>
        <v>10600</v>
      </c>
      <c r="K50" s="18">
        <f t="shared" si="10"/>
        <v>13300</v>
      </c>
      <c r="L50" s="18">
        <f t="shared" si="11"/>
        <v>16000</v>
      </c>
      <c r="M50" s="18">
        <f t="shared" si="12"/>
        <v>18700</v>
      </c>
      <c r="P50" s="10">
        <f t="shared" si="2"/>
        <v>-2816.0919540229843</v>
      </c>
      <c r="Q50" s="11">
        <f t="shared" si="15"/>
        <v>-123.59195402298428</v>
      </c>
      <c r="R50" s="11">
        <f t="shared" si="15"/>
        <v>2568.9080459770157</v>
      </c>
      <c r="S50" s="11">
        <f t="shared" si="15"/>
        <v>5261.4080459770157</v>
      </c>
      <c r="T50" s="11">
        <f t="shared" si="15"/>
        <v>7953.9080459770157</v>
      </c>
      <c r="U50" s="21">
        <f t="shared" si="15"/>
        <v>10646.408045977016</v>
      </c>
      <c r="V50" s="11">
        <f t="shared" si="15"/>
        <v>13338.908045977016</v>
      </c>
      <c r="W50" s="11">
        <f t="shared" si="15"/>
        <v>16031.408045977016</v>
      </c>
      <c r="X50" s="11">
        <f t="shared" si="15"/>
        <v>18723.908045977016</v>
      </c>
      <c r="Y50" s="5"/>
      <c r="Z50" s="10">
        <f t="shared" si="13"/>
        <v>107700</v>
      </c>
    </row>
    <row r="51" spans="2:26" x14ac:dyDescent="0.3">
      <c r="B51">
        <v>30</v>
      </c>
      <c r="D51" s="18">
        <v>429</v>
      </c>
      <c r="E51" s="18">
        <f t="shared" si="4"/>
        <v>-2800</v>
      </c>
      <c r="F51" s="18">
        <f t="shared" si="5"/>
        <v>-100</v>
      </c>
      <c r="G51" s="18">
        <f t="shared" si="6"/>
        <v>2600</v>
      </c>
      <c r="H51" s="18">
        <f t="shared" si="7"/>
        <v>5300</v>
      </c>
      <c r="I51" s="18">
        <f t="shared" si="8"/>
        <v>8000</v>
      </c>
      <c r="J51" s="18">
        <f t="shared" si="9"/>
        <v>10700</v>
      </c>
      <c r="K51" s="18">
        <f t="shared" si="10"/>
        <v>13400</v>
      </c>
      <c r="L51" s="18">
        <f t="shared" si="11"/>
        <v>16100</v>
      </c>
      <c r="M51" s="18">
        <f t="shared" si="12"/>
        <v>18800</v>
      </c>
      <c r="P51" s="10">
        <f t="shared" si="2"/>
        <v>-2775.8620689655131</v>
      </c>
      <c r="Q51" s="11">
        <f t="shared" si="15"/>
        <v>-83.362068965513117</v>
      </c>
      <c r="R51" s="11">
        <f t="shared" si="15"/>
        <v>2609.1379310344869</v>
      </c>
      <c r="S51" s="11">
        <f t="shared" si="15"/>
        <v>5301.6379310344873</v>
      </c>
      <c r="T51" s="11">
        <f t="shared" si="15"/>
        <v>7994.1379310344873</v>
      </c>
      <c r="U51" s="21">
        <f t="shared" si="15"/>
        <v>10686.637931034487</v>
      </c>
      <c r="V51" s="11">
        <f t="shared" si="15"/>
        <v>13379.137931034487</v>
      </c>
      <c r="W51" s="11">
        <f t="shared" si="15"/>
        <v>16071.637931034487</v>
      </c>
      <c r="X51" s="11">
        <f t="shared" si="15"/>
        <v>18764.137931034486</v>
      </c>
      <c r="Y51" s="5"/>
      <c r="Z51" s="10">
        <f t="shared" si="13"/>
        <v>107700</v>
      </c>
    </row>
    <row r="52" spans="2:26" x14ac:dyDescent="0.3">
      <c r="B52">
        <v>31</v>
      </c>
      <c r="D52" s="18">
        <v>430</v>
      </c>
      <c r="E52" s="18">
        <f t="shared" si="4"/>
        <v>-2700</v>
      </c>
      <c r="F52" s="18">
        <f t="shared" si="5"/>
        <v>0</v>
      </c>
      <c r="G52" s="18">
        <f t="shared" si="6"/>
        <v>2600</v>
      </c>
      <c r="H52" s="18">
        <f t="shared" si="7"/>
        <v>5300</v>
      </c>
      <c r="I52" s="18">
        <f t="shared" si="8"/>
        <v>8000</v>
      </c>
      <c r="J52" s="18">
        <f t="shared" si="9"/>
        <v>10700</v>
      </c>
      <c r="K52" s="18">
        <f t="shared" si="10"/>
        <v>13400</v>
      </c>
      <c r="L52" s="18">
        <f t="shared" si="11"/>
        <v>16100</v>
      </c>
      <c r="M52" s="18">
        <f t="shared" si="12"/>
        <v>18800</v>
      </c>
      <c r="P52" s="10">
        <f t="shared" si="2"/>
        <v>-2735.632183908042</v>
      </c>
      <c r="Q52" s="11">
        <f t="shared" ref="Q52:X61" si="16">$P52+($P$21-Q$21)*$Y$22*$I$15</f>
        <v>-43.132183908041952</v>
      </c>
      <c r="R52" s="11">
        <f t="shared" si="16"/>
        <v>2649.367816091958</v>
      </c>
      <c r="S52" s="11">
        <f t="shared" si="16"/>
        <v>5341.867816091958</v>
      </c>
      <c r="T52" s="11">
        <f t="shared" si="16"/>
        <v>8034.367816091958</v>
      </c>
      <c r="U52" s="21">
        <f t="shared" si="16"/>
        <v>10726.867816091959</v>
      </c>
      <c r="V52" s="11">
        <f t="shared" si="16"/>
        <v>13419.367816091959</v>
      </c>
      <c r="W52" s="11">
        <f t="shared" si="16"/>
        <v>16111.867816091959</v>
      </c>
      <c r="X52" s="11">
        <f t="shared" si="16"/>
        <v>18804.367816091959</v>
      </c>
      <c r="Y52" s="5"/>
      <c r="Z52" s="10">
        <f t="shared" si="13"/>
        <v>107700</v>
      </c>
    </row>
    <row r="53" spans="2:26" x14ac:dyDescent="0.3">
      <c r="B53">
        <v>32</v>
      </c>
      <c r="D53" s="18">
        <v>431</v>
      </c>
      <c r="E53" s="18">
        <f t="shared" si="4"/>
        <v>-2700</v>
      </c>
      <c r="F53" s="18">
        <f t="shared" si="5"/>
        <v>0</v>
      </c>
      <c r="G53" s="18">
        <f t="shared" si="6"/>
        <v>2700</v>
      </c>
      <c r="H53" s="18">
        <f t="shared" si="7"/>
        <v>5400</v>
      </c>
      <c r="I53" s="18">
        <f t="shared" si="8"/>
        <v>8100</v>
      </c>
      <c r="J53" s="18">
        <f t="shared" si="9"/>
        <v>10800</v>
      </c>
      <c r="K53" s="18">
        <f t="shared" si="10"/>
        <v>13500</v>
      </c>
      <c r="L53" s="18">
        <f t="shared" si="11"/>
        <v>16200</v>
      </c>
      <c r="M53" s="18">
        <f t="shared" si="12"/>
        <v>18800</v>
      </c>
      <c r="P53" s="10">
        <f t="shared" si="2"/>
        <v>-2695.4022988505708</v>
      </c>
      <c r="Q53" s="11">
        <f t="shared" si="16"/>
        <v>-2.9022988505707872</v>
      </c>
      <c r="R53" s="11">
        <f t="shared" si="16"/>
        <v>2689.5977011494292</v>
      </c>
      <c r="S53" s="11">
        <f t="shared" si="16"/>
        <v>5382.0977011494288</v>
      </c>
      <c r="T53" s="11">
        <f t="shared" si="16"/>
        <v>8074.5977011494288</v>
      </c>
      <c r="U53" s="21">
        <f t="shared" si="16"/>
        <v>10767.097701149429</v>
      </c>
      <c r="V53" s="11">
        <f t="shared" si="16"/>
        <v>13459.597701149429</v>
      </c>
      <c r="W53" s="11">
        <f t="shared" si="16"/>
        <v>16152.097701149429</v>
      </c>
      <c r="X53" s="11">
        <f t="shared" si="16"/>
        <v>18844.597701149429</v>
      </c>
      <c r="Y53" s="5"/>
      <c r="Z53" s="10">
        <f t="shared" si="13"/>
        <v>107700</v>
      </c>
    </row>
    <row r="54" spans="2:26" x14ac:dyDescent="0.3">
      <c r="B54">
        <v>33</v>
      </c>
      <c r="D54" s="18">
        <v>432</v>
      </c>
      <c r="E54" s="18">
        <f t="shared" si="4"/>
        <v>-2700</v>
      </c>
      <c r="F54" s="18">
        <f t="shared" si="5"/>
        <v>0</v>
      </c>
      <c r="G54" s="18">
        <f t="shared" si="6"/>
        <v>2700</v>
      </c>
      <c r="H54" s="18">
        <f t="shared" si="7"/>
        <v>5400</v>
      </c>
      <c r="I54" s="18">
        <f t="shared" si="8"/>
        <v>8100</v>
      </c>
      <c r="J54" s="18">
        <f t="shared" si="9"/>
        <v>10800</v>
      </c>
      <c r="K54" s="18">
        <f t="shared" si="10"/>
        <v>13500</v>
      </c>
      <c r="L54" s="18">
        <f t="shared" si="11"/>
        <v>16200</v>
      </c>
      <c r="M54" s="18">
        <f t="shared" si="12"/>
        <v>18900</v>
      </c>
      <c r="P54" s="10">
        <f t="shared" ref="P54:P85" si="17">P55-(P$555-P$120)/435</f>
        <v>-2655.1724137930996</v>
      </c>
      <c r="Q54" s="11">
        <f t="shared" si="16"/>
        <v>37.327586206900378</v>
      </c>
      <c r="R54" s="11">
        <f t="shared" si="16"/>
        <v>2729.8275862069004</v>
      </c>
      <c r="S54" s="11">
        <f t="shared" si="16"/>
        <v>5422.3275862069004</v>
      </c>
      <c r="T54" s="11">
        <f t="shared" si="16"/>
        <v>8114.8275862069004</v>
      </c>
      <c r="U54" s="21">
        <f t="shared" si="16"/>
        <v>10807.3275862069</v>
      </c>
      <c r="V54" s="11">
        <f t="shared" si="16"/>
        <v>13499.8275862069</v>
      </c>
      <c r="W54" s="11">
        <f t="shared" si="16"/>
        <v>16192.3275862069</v>
      </c>
      <c r="X54" s="11">
        <f t="shared" si="16"/>
        <v>18884.827586206899</v>
      </c>
      <c r="Y54" s="5"/>
      <c r="Z54" s="10">
        <f t="shared" si="13"/>
        <v>107700</v>
      </c>
    </row>
    <row r="55" spans="2:26" x14ac:dyDescent="0.3">
      <c r="B55">
        <v>34</v>
      </c>
      <c r="D55" s="18">
        <v>433</v>
      </c>
      <c r="E55" s="18">
        <f t="shared" si="4"/>
        <v>-2600</v>
      </c>
      <c r="F55" s="18">
        <f t="shared" si="5"/>
        <v>100</v>
      </c>
      <c r="G55" s="18">
        <f t="shared" si="6"/>
        <v>2800</v>
      </c>
      <c r="H55" s="18">
        <f t="shared" si="7"/>
        <v>5500</v>
      </c>
      <c r="I55" s="18">
        <f t="shared" si="8"/>
        <v>8200</v>
      </c>
      <c r="J55" s="18">
        <f t="shared" si="9"/>
        <v>10800</v>
      </c>
      <c r="K55" s="18">
        <f t="shared" si="10"/>
        <v>13500</v>
      </c>
      <c r="L55" s="18">
        <f t="shared" si="11"/>
        <v>16200</v>
      </c>
      <c r="M55" s="18">
        <f t="shared" si="12"/>
        <v>18900</v>
      </c>
      <c r="P55" s="10">
        <f t="shared" si="17"/>
        <v>-2614.9425287356285</v>
      </c>
      <c r="Q55" s="11">
        <f t="shared" si="16"/>
        <v>77.557471264371543</v>
      </c>
      <c r="R55" s="11">
        <f t="shared" si="16"/>
        <v>2770.0574712643715</v>
      </c>
      <c r="S55" s="11">
        <f t="shared" si="16"/>
        <v>5462.557471264372</v>
      </c>
      <c r="T55" s="11">
        <f t="shared" si="16"/>
        <v>8155.057471264372</v>
      </c>
      <c r="U55" s="21">
        <f t="shared" si="16"/>
        <v>10847.557471264372</v>
      </c>
      <c r="V55" s="11">
        <f t="shared" si="16"/>
        <v>13540.057471264372</v>
      </c>
      <c r="W55" s="11">
        <f t="shared" si="16"/>
        <v>16232.557471264372</v>
      </c>
      <c r="X55" s="11">
        <f t="shared" si="16"/>
        <v>18925.057471264372</v>
      </c>
      <c r="Y55" s="5"/>
      <c r="Z55" s="10">
        <f t="shared" si="13"/>
        <v>107700</v>
      </c>
    </row>
    <row r="56" spans="2:26" x14ac:dyDescent="0.3">
      <c r="B56">
        <v>35</v>
      </c>
      <c r="D56" s="18">
        <v>434</v>
      </c>
      <c r="E56" s="18">
        <f t="shared" si="4"/>
        <v>-2600</v>
      </c>
      <c r="F56" s="18">
        <f t="shared" si="5"/>
        <v>100</v>
      </c>
      <c r="G56" s="18">
        <f t="shared" si="6"/>
        <v>2800</v>
      </c>
      <c r="H56" s="18">
        <f t="shared" si="7"/>
        <v>5500</v>
      </c>
      <c r="I56" s="18">
        <f t="shared" si="8"/>
        <v>8200</v>
      </c>
      <c r="J56" s="18">
        <f t="shared" si="9"/>
        <v>10900</v>
      </c>
      <c r="K56" s="18">
        <f t="shared" si="10"/>
        <v>13600</v>
      </c>
      <c r="L56" s="18">
        <f t="shared" si="11"/>
        <v>16300</v>
      </c>
      <c r="M56" s="18">
        <f t="shared" si="12"/>
        <v>19000</v>
      </c>
      <c r="P56" s="10">
        <f t="shared" si="17"/>
        <v>-2574.7126436781573</v>
      </c>
      <c r="Q56" s="11">
        <f t="shared" si="16"/>
        <v>117.78735632184271</v>
      </c>
      <c r="R56" s="11">
        <f t="shared" si="16"/>
        <v>2810.2873563218427</v>
      </c>
      <c r="S56" s="11">
        <f t="shared" si="16"/>
        <v>5502.7873563218427</v>
      </c>
      <c r="T56" s="11">
        <f t="shared" si="16"/>
        <v>8195.2873563218418</v>
      </c>
      <c r="U56" s="21">
        <f t="shared" si="16"/>
        <v>10887.787356321842</v>
      </c>
      <c r="V56" s="11">
        <f t="shared" si="16"/>
        <v>13580.287356321842</v>
      </c>
      <c r="W56" s="11">
        <f t="shared" si="16"/>
        <v>16272.787356321842</v>
      </c>
      <c r="X56" s="11">
        <f t="shared" si="16"/>
        <v>18965.287356321842</v>
      </c>
      <c r="Y56" s="5"/>
      <c r="Z56" s="10">
        <f t="shared" si="13"/>
        <v>107700</v>
      </c>
    </row>
    <row r="57" spans="2:26" x14ac:dyDescent="0.3">
      <c r="B57">
        <v>36</v>
      </c>
      <c r="D57" s="18">
        <v>435</v>
      </c>
      <c r="E57" s="18">
        <f t="shared" si="4"/>
        <v>-2500</v>
      </c>
      <c r="F57" s="18">
        <f t="shared" si="5"/>
        <v>200</v>
      </c>
      <c r="G57" s="18">
        <f t="shared" si="6"/>
        <v>2900</v>
      </c>
      <c r="H57" s="18">
        <f t="shared" si="7"/>
        <v>5500</v>
      </c>
      <c r="I57" s="18">
        <f t="shared" si="8"/>
        <v>8200</v>
      </c>
      <c r="J57" s="18">
        <f t="shared" si="9"/>
        <v>10900</v>
      </c>
      <c r="K57" s="18">
        <f t="shared" si="10"/>
        <v>13600</v>
      </c>
      <c r="L57" s="18">
        <f t="shared" si="11"/>
        <v>16300</v>
      </c>
      <c r="M57" s="18">
        <f t="shared" si="12"/>
        <v>19000</v>
      </c>
      <c r="P57" s="10">
        <f t="shared" si="17"/>
        <v>-2534.4827586206861</v>
      </c>
      <c r="Q57" s="11">
        <f t="shared" si="16"/>
        <v>158.01724137931387</v>
      </c>
      <c r="R57" s="11">
        <f t="shared" si="16"/>
        <v>2850.5172413793139</v>
      </c>
      <c r="S57" s="11">
        <f t="shared" si="16"/>
        <v>5543.0172413793134</v>
      </c>
      <c r="T57" s="11">
        <f t="shared" si="16"/>
        <v>8235.5172413793134</v>
      </c>
      <c r="U57" s="21">
        <f t="shared" si="16"/>
        <v>10928.017241379313</v>
      </c>
      <c r="V57" s="11">
        <f t="shared" si="16"/>
        <v>13620.517241379313</v>
      </c>
      <c r="W57" s="11">
        <f t="shared" si="16"/>
        <v>16313.017241379313</v>
      </c>
      <c r="X57" s="11">
        <f t="shared" si="16"/>
        <v>19005.517241379315</v>
      </c>
      <c r="Y57" s="5"/>
      <c r="Z57" s="10">
        <f t="shared" si="13"/>
        <v>107700</v>
      </c>
    </row>
    <row r="58" spans="2:26" x14ac:dyDescent="0.3">
      <c r="B58">
        <v>37</v>
      </c>
      <c r="D58" s="18">
        <v>436</v>
      </c>
      <c r="E58" s="18">
        <f t="shared" si="4"/>
        <v>-2500</v>
      </c>
      <c r="F58" s="18">
        <f t="shared" si="5"/>
        <v>200</v>
      </c>
      <c r="G58" s="18">
        <f t="shared" si="6"/>
        <v>2900</v>
      </c>
      <c r="H58" s="18">
        <f t="shared" si="7"/>
        <v>5600</v>
      </c>
      <c r="I58" s="18">
        <f t="shared" si="8"/>
        <v>8300</v>
      </c>
      <c r="J58" s="18">
        <f t="shared" si="9"/>
        <v>11000</v>
      </c>
      <c r="K58" s="18">
        <f t="shared" si="10"/>
        <v>13700</v>
      </c>
      <c r="L58" s="18">
        <f t="shared" si="11"/>
        <v>16400</v>
      </c>
      <c r="M58" s="18">
        <f t="shared" si="12"/>
        <v>19000</v>
      </c>
      <c r="P58" s="10">
        <f t="shared" si="17"/>
        <v>-2494.252873563215</v>
      </c>
      <c r="Q58" s="11">
        <f t="shared" si="16"/>
        <v>198.24712643678504</v>
      </c>
      <c r="R58" s="11">
        <f t="shared" si="16"/>
        <v>2890.747126436785</v>
      </c>
      <c r="S58" s="11">
        <f t="shared" si="16"/>
        <v>5583.247126436785</v>
      </c>
      <c r="T58" s="11">
        <f t="shared" si="16"/>
        <v>8275.747126436785</v>
      </c>
      <c r="U58" s="21">
        <f t="shared" si="16"/>
        <v>10968.247126436785</v>
      </c>
      <c r="V58" s="11">
        <f t="shared" si="16"/>
        <v>13660.747126436785</v>
      </c>
      <c r="W58" s="11">
        <f t="shared" si="16"/>
        <v>16353.247126436785</v>
      </c>
      <c r="X58" s="11">
        <f t="shared" si="16"/>
        <v>19045.747126436785</v>
      </c>
      <c r="Y58" s="5"/>
      <c r="Z58" s="10">
        <f t="shared" si="13"/>
        <v>107700</v>
      </c>
    </row>
    <row r="59" spans="2:26" x14ac:dyDescent="0.3">
      <c r="B59">
        <v>38</v>
      </c>
      <c r="D59" s="18">
        <v>437</v>
      </c>
      <c r="E59" s="18">
        <f t="shared" si="4"/>
        <v>-2500</v>
      </c>
      <c r="F59" s="18">
        <f t="shared" si="5"/>
        <v>200</v>
      </c>
      <c r="G59" s="18">
        <f t="shared" si="6"/>
        <v>2900</v>
      </c>
      <c r="H59" s="18">
        <f t="shared" si="7"/>
        <v>5600</v>
      </c>
      <c r="I59" s="18">
        <f t="shared" si="8"/>
        <v>8300</v>
      </c>
      <c r="J59" s="18">
        <f t="shared" si="9"/>
        <v>11000</v>
      </c>
      <c r="K59" s="18">
        <f t="shared" si="10"/>
        <v>13700</v>
      </c>
      <c r="L59" s="18">
        <f t="shared" si="11"/>
        <v>16400</v>
      </c>
      <c r="M59" s="18">
        <f t="shared" si="12"/>
        <v>19100</v>
      </c>
      <c r="P59" s="10">
        <f t="shared" si="17"/>
        <v>-2454.0229885057438</v>
      </c>
      <c r="Q59" s="11">
        <f t="shared" si="16"/>
        <v>238.4770114942562</v>
      </c>
      <c r="R59" s="11">
        <f t="shared" si="16"/>
        <v>2930.9770114942562</v>
      </c>
      <c r="S59" s="11">
        <f t="shared" si="16"/>
        <v>5623.4770114942567</v>
      </c>
      <c r="T59" s="11">
        <f t="shared" si="16"/>
        <v>8315.9770114942567</v>
      </c>
      <c r="U59" s="21">
        <f t="shared" si="16"/>
        <v>11008.477011494257</v>
      </c>
      <c r="V59" s="11">
        <f t="shared" si="16"/>
        <v>13700.977011494257</v>
      </c>
      <c r="W59" s="11">
        <f t="shared" si="16"/>
        <v>16393.477011494255</v>
      </c>
      <c r="X59" s="11">
        <f t="shared" si="16"/>
        <v>19085.977011494255</v>
      </c>
      <c r="Y59" s="5"/>
      <c r="Z59" s="10">
        <f t="shared" si="13"/>
        <v>107700</v>
      </c>
    </row>
    <row r="60" spans="2:26" x14ac:dyDescent="0.3">
      <c r="B60">
        <v>39</v>
      </c>
      <c r="D60" s="18">
        <v>438</v>
      </c>
      <c r="E60" s="18">
        <f t="shared" si="4"/>
        <v>-2400</v>
      </c>
      <c r="F60" s="18">
        <f t="shared" si="5"/>
        <v>300</v>
      </c>
      <c r="G60" s="18">
        <f t="shared" si="6"/>
        <v>3000</v>
      </c>
      <c r="H60" s="18">
        <f t="shared" si="7"/>
        <v>5700</v>
      </c>
      <c r="I60" s="18">
        <f t="shared" si="8"/>
        <v>8400</v>
      </c>
      <c r="J60" s="18">
        <f t="shared" si="9"/>
        <v>11000</v>
      </c>
      <c r="K60" s="18">
        <f t="shared" si="10"/>
        <v>13700</v>
      </c>
      <c r="L60" s="18">
        <f t="shared" si="11"/>
        <v>16400</v>
      </c>
      <c r="M60" s="18">
        <f t="shared" si="12"/>
        <v>19100</v>
      </c>
      <c r="P60" s="10">
        <f t="shared" si="17"/>
        <v>-2413.7931034482726</v>
      </c>
      <c r="Q60" s="11">
        <f t="shared" si="16"/>
        <v>278.70689655172737</v>
      </c>
      <c r="R60" s="11">
        <f t="shared" si="16"/>
        <v>2971.2068965517274</v>
      </c>
      <c r="S60" s="11">
        <f t="shared" si="16"/>
        <v>5663.7068965517274</v>
      </c>
      <c r="T60" s="11">
        <f t="shared" si="16"/>
        <v>8356.2068965517283</v>
      </c>
      <c r="U60" s="21">
        <f t="shared" si="16"/>
        <v>11048.706896551728</v>
      </c>
      <c r="V60" s="11">
        <f t="shared" si="16"/>
        <v>13741.206896551728</v>
      </c>
      <c r="W60" s="11">
        <f t="shared" si="16"/>
        <v>16433.706896551728</v>
      </c>
      <c r="X60" s="11">
        <f t="shared" si="16"/>
        <v>19126.206896551728</v>
      </c>
      <c r="Y60" s="5"/>
      <c r="Z60" s="10">
        <f t="shared" si="13"/>
        <v>107700</v>
      </c>
    </row>
    <row r="61" spans="2:26" x14ac:dyDescent="0.3">
      <c r="B61">
        <v>40</v>
      </c>
      <c r="D61" s="18">
        <v>439</v>
      </c>
      <c r="E61" s="18">
        <f t="shared" si="4"/>
        <v>-2400</v>
      </c>
      <c r="F61" s="18">
        <f t="shared" si="5"/>
        <v>300</v>
      </c>
      <c r="G61" s="18">
        <f t="shared" si="6"/>
        <v>3000</v>
      </c>
      <c r="H61" s="18">
        <f t="shared" si="7"/>
        <v>5700</v>
      </c>
      <c r="I61" s="18">
        <f t="shared" si="8"/>
        <v>8400</v>
      </c>
      <c r="J61" s="18">
        <f t="shared" si="9"/>
        <v>11100</v>
      </c>
      <c r="K61" s="18">
        <f t="shared" si="10"/>
        <v>13800</v>
      </c>
      <c r="L61" s="18">
        <f t="shared" si="11"/>
        <v>16500</v>
      </c>
      <c r="M61" s="18">
        <f t="shared" si="12"/>
        <v>19200</v>
      </c>
      <c r="P61" s="10">
        <f t="shared" si="17"/>
        <v>-2373.5632183908015</v>
      </c>
      <c r="Q61" s="11">
        <f t="shared" si="16"/>
        <v>318.93678160919853</v>
      </c>
      <c r="R61" s="11">
        <f t="shared" si="16"/>
        <v>3011.4367816091985</v>
      </c>
      <c r="S61" s="11">
        <f t="shared" si="16"/>
        <v>5703.9367816091981</v>
      </c>
      <c r="T61" s="11">
        <f t="shared" si="16"/>
        <v>8396.4367816091981</v>
      </c>
      <c r="U61" s="21">
        <f t="shared" si="16"/>
        <v>11088.936781609198</v>
      </c>
      <c r="V61" s="11">
        <f t="shared" si="16"/>
        <v>13781.436781609198</v>
      </c>
      <c r="W61" s="11">
        <f t="shared" si="16"/>
        <v>16473.936781609198</v>
      </c>
      <c r="X61" s="11">
        <f t="shared" si="16"/>
        <v>19166.436781609198</v>
      </c>
      <c r="Y61" s="5"/>
      <c r="Z61" s="10">
        <f t="shared" si="13"/>
        <v>107700</v>
      </c>
    </row>
    <row r="62" spans="2:26" x14ac:dyDescent="0.3">
      <c r="B62">
        <v>41</v>
      </c>
      <c r="D62" s="18">
        <v>440</v>
      </c>
      <c r="E62" s="18">
        <f t="shared" si="4"/>
        <v>-2300</v>
      </c>
      <c r="F62" s="18">
        <f t="shared" si="5"/>
        <v>400</v>
      </c>
      <c r="G62" s="18">
        <f t="shared" si="6"/>
        <v>3100</v>
      </c>
      <c r="H62" s="18">
        <f t="shared" si="7"/>
        <v>5700</v>
      </c>
      <c r="I62" s="18">
        <f t="shared" si="8"/>
        <v>8400</v>
      </c>
      <c r="J62" s="18">
        <f t="shared" si="9"/>
        <v>11100</v>
      </c>
      <c r="K62" s="18">
        <f t="shared" si="10"/>
        <v>13800</v>
      </c>
      <c r="L62" s="18">
        <f t="shared" si="11"/>
        <v>16500</v>
      </c>
      <c r="M62" s="18">
        <f t="shared" si="12"/>
        <v>19200</v>
      </c>
      <c r="P62" s="10">
        <f t="shared" si="17"/>
        <v>-2333.3333333333303</v>
      </c>
      <c r="Q62" s="11">
        <f t="shared" ref="Q62:X71" si="18">$P62+($P$21-Q$21)*$Y$22*$I$15</f>
        <v>359.1666666666697</v>
      </c>
      <c r="R62" s="11">
        <f t="shared" si="18"/>
        <v>3051.6666666666697</v>
      </c>
      <c r="S62" s="11">
        <f t="shared" si="18"/>
        <v>5744.1666666666697</v>
      </c>
      <c r="T62" s="11">
        <f t="shared" si="18"/>
        <v>8436.6666666666697</v>
      </c>
      <c r="U62" s="21">
        <f t="shared" si="18"/>
        <v>11129.16666666667</v>
      </c>
      <c r="V62" s="11">
        <f t="shared" si="18"/>
        <v>13821.66666666667</v>
      </c>
      <c r="W62" s="11">
        <f t="shared" si="18"/>
        <v>16514.166666666672</v>
      </c>
      <c r="X62" s="11">
        <f t="shared" si="18"/>
        <v>19206.666666666672</v>
      </c>
      <c r="Y62" s="5"/>
      <c r="Z62" s="10">
        <f t="shared" si="13"/>
        <v>107700</v>
      </c>
    </row>
    <row r="63" spans="2:26" x14ac:dyDescent="0.3">
      <c r="B63">
        <v>42</v>
      </c>
      <c r="D63" s="18">
        <v>441</v>
      </c>
      <c r="E63" s="18">
        <f t="shared" si="4"/>
        <v>-2300</v>
      </c>
      <c r="F63" s="18">
        <f t="shared" si="5"/>
        <v>400</v>
      </c>
      <c r="G63" s="18">
        <f t="shared" si="6"/>
        <v>3100</v>
      </c>
      <c r="H63" s="18">
        <f t="shared" si="7"/>
        <v>5800</v>
      </c>
      <c r="I63" s="18">
        <f t="shared" si="8"/>
        <v>8500</v>
      </c>
      <c r="J63" s="18">
        <f t="shared" si="9"/>
        <v>11200</v>
      </c>
      <c r="K63" s="18">
        <f t="shared" si="10"/>
        <v>13900</v>
      </c>
      <c r="L63" s="18">
        <f t="shared" si="11"/>
        <v>16600</v>
      </c>
      <c r="M63" s="18">
        <f t="shared" si="12"/>
        <v>19200</v>
      </c>
      <c r="P63" s="10">
        <f t="shared" si="17"/>
        <v>-2293.1034482758591</v>
      </c>
      <c r="Q63" s="11">
        <f t="shared" si="18"/>
        <v>399.39655172414086</v>
      </c>
      <c r="R63" s="11">
        <f t="shared" si="18"/>
        <v>3091.8965517241409</v>
      </c>
      <c r="S63" s="11">
        <f t="shared" si="18"/>
        <v>5784.3965517241413</v>
      </c>
      <c r="T63" s="11">
        <f t="shared" si="18"/>
        <v>8476.8965517241413</v>
      </c>
      <c r="U63" s="21">
        <f t="shared" si="18"/>
        <v>11169.396551724141</v>
      </c>
      <c r="V63" s="11">
        <f t="shared" si="18"/>
        <v>13861.896551724141</v>
      </c>
      <c r="W63" s="11">
        <f t="shared" si="18"/>
        <v>16554.396551724141</v>
      </c>
      <c r="X63" s="11">
        <f t="shared" si="18"/>
        <v>19246.896551724141</v>
      </c>
      <c r="Y63" s="5"/>
      <c r="Z63" s="10">
        <f t="shared" si="13"/>
        <v>107700</v>
      </c>
    </row>
    <row r="64" spans="2:26" x14ac:dyDescent="0.3">
      <c r="B64">
        <v>43</v>
      </c>
      <c r="D64" s="18">
        <v>442</v>
      </c>
      <c r="E64" s="18">
        <f t="shared" si="4"/>
        <v>-2300</v>
      </c>
      <c r="F64" s="18">
        <f t="shared" si="5"/>
        <v>400</v>
      </c>
      <c r="G64" s="18">
        <f t="shared" si="6"/>
        <v>3100</v>
      </c>
      <c r="H64" s="18">
        <f t="shared" si="7"/>
        <v>5800</v>
      </c>
      <c r="I64" s="18">
        <f t="shared" si="8"/>
        <v>8500</v>
      </c>
      <c r="J64" s="18">
        <f t="shared" si="9"/>
        <v>11200</v>
      </c>
      <c r="K64" s="18">
        <f t="shared" si="10"/>
        <v>13900</v>
      </c>
      <c r="L64" s="18">
        <f t="shared" si="11"/>
        <v>16600</v>
      </c>
      <c r="M64" s="18">
        <f t="shared" si="12"/>
        <v>19300</v>
      </c>
      <c r="P64" s="10">
        <f t="shared" si="17"/>
        <v>-2252.873563218388</v>
      </c>
      <c r="Q64" s="11">
        <f t="shared" si="18"/>
        <v>439.62643678161203</v>
      </c>
      <c r="R64" s="11">
        <f t="shared" si="18"/>
        <v>3132.126436781612</v>
      </c>
      <c r="S64" s="11">
        <f t="shared" si="18"/>
        <v>5824.626436781612</v>
      </c>
      <c r="T64" s="11">
        <f t="shared" si="18"/>
        <v>8517.1264367816111</v>
      </c>
      <c r="U64" s="21">
        <f t="shared" si="18"/>
        <v>11209.626436781611</v>
      </c>
      <c r="V64" s="11">
        <f t="shared" si="18"/>
        <v>13902.126436781611</v>
      </c>
      <c r="W64" s="11">
        <f t="shared" si="18"/>
        <v>16594.626436781611</v>
      </c>
      <c r="X64" s="11">
        <f t="shared" si="18"/>
        <v>19287.126436781611</v>
      </c>
      <c r="Y64" s="5"/>
      <c r="Z64" s="10">
        <f t="shared" si="13"/>
        <v>107700</v>
      </c>
    </row>
    <row r="65" spans="2:26" x14ac:dyDescent="0.3">
      <c r="B65">
        <v>44</v>
      </c>
      <c r="D65" s="18">
        <v>443</v>
      </c>
      <c r="E65" s="18">
        <f t="shared" si="4"/>
        <v>-2200</v>
      </c>
      <c r="F65" s="18">
        <f t="shared" si="5"/>
        <v>500</v>
      </c>
      <c r="G65" s="18">
        <f t="shared" si="6"/>
        <v>3200</v>
      </c>
      <c r="H65" s="18">
        <f t="shared" si="7"/>
        <v>5900</v>
      </c>
      <c r="I65" s="18">
        <f t="shared" si="8"/>
        <v>8600</v>
      </c>
      <c r="J65" s="18">
        <f t="shared" si="9"/>
        <v>11200</v>
      </c>
      <c r="K65" s="18">
        <f t="shared" si="10"/>
        <v>13900</v>
      </c>
      <c r="L65" s="18">
        <f t="shared" si="11"/>
        <v>16600</v>
      </c>
      <c r="M65" s="18">
        <f t="shared" si="12"/>
        <v>19300</v>
      </c>
      <c r="P65" s="10">
        <f t="shared" si="17"/>
        <v>-2212.6436781609168</v>
      </c>
      <c r="Q65" s="11">
        <f t="shared" si="18"/>
        <v>479.85632183908319</v>
      </c>
      <c r="R65" s="11">
        <f t="shared" si="18"/>
        <v>3172.3563218390832</v>
      </c>
      <c r="S65" s="11">
        <f t="shared" si="18"/>
        <v>5864.8563218390827</v>
      </c>
      <c r="T65" s="11">
        <f t="shared" si="18"/>
        <v>8557.3563218390827</v>
      </c>
      <c r="U65" s="21">
        <f t="shared" si="18"/>
        <v>11249.856321839083</v>
      </c>
      <c r="V65" s="11">
        <f t="shared" si="18"/>
        <v>13942.356321839083</v>
      </c>
      <c r="W65" s="11">
        <f t="shared" si="18"/>
        <v>16634.856321839085</v>
      </c>
      <c r="X65" s="11">
        <f t="shared" si="18"/>
        <v>19327.356321839085</v>
      </c>
      <c r="Y65" s="5"/>
      <c r="Z65" s="10">
        <f t="shared" si="13"/>
        <v>107700</v>
      </c>
    </row>
    <row r="66" spans="2:26" x14ac:dyDescent="0.3">
      <c r="B66">
        <v>45</v>
      </c>
      <c r="D66" s="18">
        <v>444</v>
      </c>
      <c r="E66" s="18">
        <f t="shared" si="4"/>
        <v>-2200</v>
      </c>
      <c r="F66" s="18">
        <f t="shared" si="5"/>
        <v>500</v>
      </c>
      <c r="G66" s="18">
        <f t="shared" si="6"/>
        <v>3200</v>
      </c>
      <c r="H66" s="18">
        <f t="shared" si="7"/>
        <v>5900</v>
      </c>
      <c r="I66" s="18">
        <f t="shared" si="8"/>
        <v>8600</v>
      </c>
      <c r="J66" s="18">
        <f t="shared" si="9"/>
        <v>11300</v>
      </c>
      <c r="K66" s="18">
        <f t="shared" si="10"/>
        <v>14000</v>
      </c>
      <c r="L66" s="18">
        <f t="shared" si="11"/>
        <v>16700</v>
      </c>
      <c r="M66" s="18">
        <f t="shared" si="12"/>
        <v>19400</v>
      </c>
      <c r="P66" s="10">
        <f t="shared" si="17"/>
        <v>-2172.4137931034456</v>
      </c>
      <c r="Q66" s="11">
        <f t="shared" si="18"/>
        <v>520.08620689655436</v>
      </c>
      <c r="R66" s="11">
        <f t="shared" si="18"/>
        <v>3212.5862068965544</v>
      </c>
      <c r="S66" s="11">
        <f t="shared" si="18"/>
        <v>5905.0862068965544</v>
      </c>
      <c r="T66" s="11">
        <f t="shared" si="18"/>
        <v>8597.5862068965544</v>
      </c>
      <c r="U66" s="21">
        <f t="shared" si="18"/>
        <v>11290.086206896554</v>
      </c>
      <c r="V66" s="11">
        <f t="shared" si="18"/>
        <v>13982.586206896554</v>
      </c>
      <c r="W66" s="11">
        <f t="shared" si="18"/>
        <v>16675.086206896554</v>
      </c>
      <c r="X66" s="11">
        <f t="shared" si="18"/>
        <v>19367.586206896554</v>
      </c>
      <c r="Y66" s="5"/>
      <c r="Z66" s="10">
        <f t="shared" si="13"/>
        <v>107700</v>
      </c>
    </row>
    <row r="67" spans="2:26" x14ac:dyDescent="0.3">
      <c r="B67">
        <v>46</v>
      </c>
      <c r="D67" s="18">
        <v>445</v>
      </c>
      <c r="E67" s="18">
        <f t="shared" si="4"/>
        <v>-2100</v>
      </c>
      <c r="F67" s="18">
        <f t="shared" si="5"/>
        <v>600</v>
      </c>
      <c r="G67" s="18">
        <f t="shared" si="6"/>
        <v>3300</v>
      </c>
      <c r="H67" s="18">
        <f t="shared" si="7"/>
        <v>5900</v>
      </c>
      <c r="I67" s="18">
        <f t="shared" si="8"/>
        <v>8600</v>
      </c>
      <c r="J67" s="18">
        <f t="shared" si="9"/>
        <v>11300</v>
      </c>
      <c r="K67" s="18">
        <f t="shared" si="10"/>
        <v>14000</v>
      </c>
      <c r="L67" s="18">
        <f t="shared" si="11"/>
        <v>16700</v>
      </c>
      <c r="M67" s="18">
        <f t="shared" si="12"/>
        <v>19400</v>
      </c>
      <c r="P67" s="10">
        <f t="shared" si="17"/>
        <v>-2132.1839080459745</v>
      </c>
      <c r="Q67" s="11">
        <f t="shared" si="18"/>
        <v>560.31609195402552</v>
      </c>
      <c r="R67" s="11">
        <f t="shared" si="18"/>
        <v>3252.8160919540255</v>
      </c>
      <c r="S67" s="11">
        <f t="shared" si="18"/>
        <v>5945.316091954026</v>
      </c>
      <c r="T67" s="11">
        <f t="shared" si="18"/>
        <v>8637.816091954026</v>
      </c>
      <c r="U67" s="21">
        <f t="shared" si="18"/>
        <v>11330.316091954026</v>
      </c>
      <c r="V67" s="11">
        <f t="shared" si="18"/>
        <v>14022.816091954026</v>
      </c>
      <c r="W67" s="11">
        <f t="shared" si="18"/>
        <v>16715.316091954024</v>
      </c>
      <c r="X67" s="11">
        <f t="shared" si="18"/>
        <v>19407.816091954024</v>
      </c>
      <c r="Y67" s="5"/>
      <c r="Z67" s="10">
        <f t="shared" si="13"/>
        <v>107700</v>
      </c>
    </row>
    <row r="68" spans="2:26" x14ac:dyDescent="0.3">
      <c r="B68">
        <v>47</v>
      </c>
      <c r="D68" s="18">
        <v>446</v>
      </c>
      <c r="E68" s="18">
        <f t="shared" si="4"/>
        <v>-2100</v>
      </c>
      <c r="F68" s="18">
        <f t="shared" si="5"/>
        <v>600</v>
      </c>
      <c r="G68" s="18">
        <f t="shared" si="6"/>
        <v>3300</v>
      </c>
      <c r="H68" s="18">
        <f t="shared" si="7"/>
        <v>6000</v>
      </c>
      <c r="I68" s="18">
        <f t="shared" si="8"/>
        <v>8700</v>
      </c>
      <c r="J68" s="18">
        <f t="shared" si="9"/>
        <v>11400</v>
      </c>
      <c r="K68" s="18">
        <f t="shared" si="10"/>
        <v>14100</v>
      </c>
      <c r="L68" s="18">
        <f t="shared" si="11"/>
        <v>16800</v>
      </c>
      <c r="M68" s="18">
        <f t="shared" si="12"/>
        <v>19400</v>
      </c>
      <c r="P68" s="10">
        <f t="shared" si="17"/>
        <v>-2091.9540229885033</v>
      </c>
      <c r="Q68" s="11">
        <f t="shared" si="18"/>
        <v>600.54597701149669</v>
      </c>
      <c r="R68" s="11">
        <f t="shared" si="18"/>
        <v>3293.0459770114967</v>
      </c>
      <c r="S68" s="11">
        <f t="shared" si="18"/>
        <v>5985.5459770114967</v>
      </c>
      <c r="T68" s="11">
        <f t="shared" si="18"/>
        <v>8678.0459770114976</v>
      </c>
      <c r="U68" s="21">
        <f t="shared" si="18"/>
        <v>11370.545977011498</v>
      </c>
      <c r="V68" s="11">
        <f t="shared" si="18"/>
        <v>14063.045977011498</v>
      </c>
      <c r="W68" s="11">
        <f t="shared" si="18"/>
        <v>16755.545977011498</v>
      </c>
      <c r="X68" s="11">
        <f t="shared" si="18"/>
        <v>19448.045977011498</v>
      </c>
      <c r="Y68" s="5"/>
      <c r="Z68" s="10">
        <f t="shared" si="13"/>
        <v>107700</v>
      </c>
    </row>
    <row r="69" spans="2:26" x14ac:dyDescent="0.3">
      <c r="B69">
        <v>48</v>
      </c>
      <c r="D69" s="18">
        <v>447</v>
      </c>
      <c r="E69" s="18">
        <f t="shared" si="4"/>
        <v>-2100</v>
      </c>
      <c r="F69" s="18">
        <f t="shared" si="5"/>
        <v>600</v>
      </c>
      <c r="G69" s="18">
        <f t="shared" si="6"/>
        <v>3300</v>
      </c>
      <c r="H69" s="18">
        <f t="shared" si="7"/>
        <v>6000</v>
      </c>
      <c r="I69" s="18">
        <f t="shared" si="8"/>
        <v>8700</v>
      </c>
      <c r="J69" s="18">
        <f t="shared" si="9"/>
        <v>11400</v>
      </c>
      <c r="K69" s="18">
        <f t="shared" si="10"/>
        <v>14100</v>
      </c>
      <c r="L69" s="18">
        <f t="shared" si="11"/>
        <v>16800</v>
      </c>
      <c r="M69" s="18">
        <f t="shared" si="12"/>
        <v>19500</v>
      </c>
      <c r="P69" s="10">
        <f t="shared" si="17"/>
        <v>-2051.7241379310321</v>
      </c>
      <c r="Q69" s="11">
        <f t="shared" si="18"/>
        <v>640.77586206896785</v>
      </c>
      <c r="R69" s="11">
        <f t="shared" si="18"/>
        <v>3333.2758620689679</v>
      </c>
      <c r="S69" s="11">
        <f t="shared" si="18"/>
        <v>6025.7758620689674</v>
      </c>
      <c r="T69" s="11">
        <f t="shared" si="18"/>
        <v>8718.2758620689674</v>
      </c>
      <c r="U69" s="21">
        <f t="shared" si="18"/>
        <v>11410.775862068967</v>
      </c>
      <c r="V69" s="11">
        <f t="shared" si="18"/>
        <v>14103.275862068967</v>
      </c>
      <c r="W69" s="11">
        <f t="shared" si="18"/>
        <v>16795.775862068967</v>
      </c>
      <c r="X69" s="11">
        <f t="shared" si="18"/>
        <v>19488.275862068967</v>
      </c>
      <c r="Y69" s="5"/>
      <c r="Z69" s="10">
        <f t="shared" si="13"/>
        <v>107700</v>
      </c>
    </row>
    <row r="70" spans="2:26" x14ac:dyDescent="0.3">
      <c r="B70">
        <v>49</v>
      </c>
      <c r="D70" s="18">
        <v>448</v>
      </c>
      <c r="E70" s="18">
        <f t="shared" si="4"/>
        <v>-2000</v>
      </c>
      <c r="F70" s="18">
        <f t="shared" si="5"/>
        <v>700</v>
      </c>
      <c r="G70" s="18">
        <f t="shared" si="6"/>
        <v>3400</v>
      </c>
      <c r="H70" s="18">
        <f t="shared" si="7"/>
        <v>6100</v>
      </c>
      <c r="I70" s="18">
        <f t="shared" si="8"/>
        <v>8800</v>
      </c>
      <c r="J70" s="18">
        <f t="shared" si="9"/>
        <v>11500</v>
      </c>
      <c r="K70" s="18">
        <f t="shared" si="10"/>
        <v>14100</v>
      </c>
      <c r="L70" s="18">
        <f t="shared" si="11"/>
        <v>16800</v>
      </c>
      <c r="M70" s="18">
        <f t="shared" si="12"/>
        <v>19500</v>
      </c>
      <c r="P70" s="10">
        <f t="shared" si="17"/>
        <v>-2011.494252873561</v>
      </c>
      <c r="Q70" s="11">
        <f t="shared" si="18"/>
        <v>681.00574712643902</v>
      </c>
      <c r="R70" s="11">
        <f t="shared" si="18"/>
        <v>3373.505747126439</v>
      </c>
      <c r="S70" s="11">
        <f t="shared" si="18"/>
        <v>6066.005747126439</v>
      </c>
      <c r="T70" s="11">
        <f t="shared" si="18"/>
        <v>8758.505747126439</v>
      </c>
      <c r="U70" s="21">
        <f t="shared" si="18"/>
        <v>11451.005747126439</v>
      </c>
      <c r="V70" s="11">
        <f t="shared" si="18"/>
        <v>14143.505747126439</v>
      </c>
      <c r="W70" s="11">
        <f t="shared" si="18"/>
        <v>16836.005747126437</v>
      </c>
      <c r="X70" s="11">
        <f t="shared" si="18"/>
        <v>19528.505747126437</v>
      </c>
      <c r="Y70" s="5"/>
      <c r="Z70" s="10">
        <f t="shared" si="13"/>
        <v>107700</v>
      </c>
    </row>
    <row r="71" spans="2:26" x14ac:dyDescent="0.3">
      <c r="B71">
        <v>50</v>
      </c>
      <c r="D71" s="18">
        <v>449</v>
      </c>
      <c r="E71" s="18">
        <f t="shared" si="4"/>
        <v>-2000</v>
      </c>
      <c r="F71" s="18">
        <f t="shared" si="5"/>
        <v>700</v>
      </c>
      <c r="G71" s="18">
        <f t="shared" si="6"/>
        <v>3400</v>
      </c>
      <c r="H71" s="18">
        <f t="shared" si="7"/>
        <v>6100</v>
      </c>
      <c r="I71" s="18">
        <f t="shared" si="8"/>
        <v>8800</v>
      </c>
      <c r="J71" s="18">
        <f t="shared" si="9"/>
        <v>11500</v>
      </c>
      <c r="K71" s="18">
        <f t="shared" si="10"/>
        <v>14200</v>
      </c>
      <c r="L71" s="18">
        <f t="shared" si="11"/>
        <v>16900</v>
      </c>
      <c r="M71" s="18">
        <f t="shared" si="12"/>
        <v>19600</v>
      </c>
      <c r="P71" s="10">
        <f t="shared" si="17"/>
        <v>-1971.2643678160898</v>
      </c>
      <c r="Q71" s="11">
        <f t="shared" si="18"/>
        <v>721.23563218391018</v>
      </c>
      <c r="R71" s="11">
        <f t="shared" si="18"/>
        <v>3413.7356321839102</v>
      </c>
      <c r="S71" s="11">
        <f t="shared" si="18"/>
        <v>6106.2356321839106</v>
      </c>
      <c r="T71" s="11">
        <f t="shared" si="18"/>
        <v>8798.7356321839106</v>
      </c>
      <c r="U71" s="21">
        <f t="shared" si="18"/>
        <v>11491.235632183911</v>
      </c>
      <c r="V71" s="11">
        <f t="shared" si="18"/>
        <v>14183.735632183911</v>
      </c>
      <c r="W71" s="11">
        <f t="shared" si="18"/>
        <v>16876.235632183911</v>
      </c>
      <c r="X71" s="11">
        <f t="shared" si="18"/>
        <v>19568.735632183911</v>
      </c>
      <c r="Y71" s="5"/>
      <c r="Z71" s="10">
        <f t="shared" si="13"/>
        <v>107700</v>
      </c>
    </row>
    <row r="72" spans="2:26" x14ac:dyDescent="0.3">
      <c r="B72">
        <v>51</v>
      </c>
      <c r="D72" s="18">
        <v>450</v>
      </c>
      <c r="E72" s="18">
        <f t="shared" si="4"/>
        <v>-1900</v>
      </c>
      <c r="F72" s="18">
        <f t="shared" si="5"/>
        <v>800</v>
      </c>
      <c r="G72" s="18">
        <f t="shared" si="6"/>
        <v>3500</v>
      </c>
      <c r="H72" s="18">
        <f t="shared" si="7"/>
        <v>6100</v>
      </c>
      <c r="I72" s="18">
        <f t="shared" si="8"/>
        <v>8800</v>
      </c>
      <c r="J72" s="18">
        <f t="shared" si="9"/>
        <v>11500</v>
      </c>
      <c r="K72" s="18">
        <f t="shared" si="10"/>
        <v>14200</v>
      </c>
      <c r="L72" s="18">
        <f t="shared" si="11"/>
        <v>16900</v>
      </c>
      <c r="M72" s="18">
        <f t="shared" si="12"/>
        <v>19600</v>
      </c>
      <c r="P72" s="10">
        <f t="shared" si="17"/>
        <v>-1931.0344827586187</v>
      </c>
      <c r="Q72" s="11">
        <f t="shared" ref="Q72:X81" si="19">$P72+($P$21-Q$21)*$Y$22*$I$15</f>
        <v>761.46551724138135</v>
      </c>
      <c r="R72" s="11">
        <f t="shared" si="19"/>
        <v>3453.9655172413813</v>
      </c>
      <c r="S72" s="11">
        <f t="shared" si="19"/>
        <v>6146.4655172413813</v>
      </c>
      <c r="T72" s="11">
        <f t="shared" si="19"/>
        <v>8838.9655172413804</v>
      </c>
      <c r="U72" s="21">
        <f t="shared" si="19"/>
        <v>11531.46551724138</v>
      </c>
      <c r="V72" s="11">
        <f t="shared" si="19"/>
        <v>14223.96551724138</v>
      </c>
      <c r="W72" s="11">
        <f t="shared" si="19"/>
        <v>16916.46551724138</v>
      </c>
      <c r="X72" s="11">
        <f t="shared" si="19"/>
        <v>19608.96551724138</v>
      </c>
      <c r="Y72" s="5"/>
      <c r="Z72" s="10">
        <f t="shared" si="13"/>
        <v>107700</v>
      </c>
    </row>
    <row r="73" spans="2:26" x14ac:dyDescent="0.3">
      <c r="B73">
        <v>52</v>
      </c>
      <c r="D73" s="18">
        <v>451</v>
      </c>
      <c r="E73" s="18">
        <f t="shared" si="4"/>
        <v>-1900</v>
      </c>
      <c r="F73" s="18">
        <f t="shared" si="5"/>
        <v>800</v>
      </c>
      <c r="G73" s="18">
        <f t="shared" si="6"/>
        <v>3500</v>
      </c>
      <c r="H73" s="18">
        <f t="shared" si="7"/>
        <v>6200</v>
      </c>
      <c r="I73" s="18">
        <f t="shared" si="8"/>
        <v>8900</v>
      </c>
      <c r="J73" s="18">
        <f t="shared" si="9"/>
        <v>11600</v>
      </c>
      <c r="K73" s="18">
        <f t="shared" si="10"/>
        <v>14300</v>
      </c>
      <c r="L73" s="18">
        <f t="shared" si="11"/>
        <v>17000</v>
      </c>
      <c r="M73" s="18">
        <f t="shared" si="12"/>
        <v>19600</v>
      </c>
      <c r="P73" s="10">
        <f t="shared" si="17"/>
        <v>-1890.8045977011475</v>
      </c>
      <c r="Q73" s="11">
        <f t="shared" si="19"/>
        <v>801.69540229885251</v>
      </c>
      <c r="R73" s="11">
        <f t="shared" si="19"/>
        <v>3494.1954022988525</v>
      </c>
      <c r="S73" s="11">
        <f t="shared" si="19"/>
        <v>6186.6954022988521</v>
      </c>
      <c r="T73" s="11">
        <f t="shared" si="19"/>
        <v>8879.1954022988521</v>
      </c>
      <c r="U73" s="21">
        <f t="shared" si="19"/>
        <v>11571.695402298852</v>
      </c>
      <c r="V73" s="11">
        <f t="shared" si="19"/>
        <v>14264.195402298852</v>
      </c>
      <c r="W73" s="11">
        <f t="shared" si="19"/>
        <v>16956.695402298854</v>
      </c>
      <c r="X73" s="11">
        <f t="shared" si="19"/>
        <v>19649.195402298854</v>
      </c>
      <c r="Y73" s="5"/>
      <c r="Z73" s="10">
        <f t="shared" si="13"/>
        <v>107700</v>
      </c>
    </row>
    <row r="74" spans="2:26" x14ac:dyDescent="0.3">
      <c r="B74">
        <v>53</v>
      </c>
      <c r="D74" s="18">
        <v>452</v>
      </c>
      <c r="E74" s="18">
        <f t="shared" si="4"/>
        <v>-1900</v>
      </c>
      <c r="F74" s="18">
        <f t="shared" si="5"/>
        <v>800</v>
      </c>
      <c r="G74" s="18">
        <f t="shared" si="6"/>
        <v>3500</v>
      </c>
      <c r="H74" s="18">
        <f t="shared" si="7"/>
        <v>6200</v>
      </c>
      <c r="I74" s="18">
        <f t="shared" si="8"/>
        <v>8900</v>
      </c>
      <c r="J74" s="18">
        <f t="shared" si="9"/>
        <v>11600</v>
      </c>
      <c r="K74" s="18">
        <f t="shared" si="10"/>
        <v>14300</v>
      </c>
      <c r="L74" s="18">
        <f t="shared" si="11"/>
        <v>17000</v>
      </c>
      <c r="M74" s="18">
        <f t="shared" si="12"/>
        <v>19700</v>
      </c>
      <c r="P74" s="10">
        <f t="shared" si="17"/>
        <v>-1850.5747126436763</v>
      </c>
      <c r="Q74" s="11">
        <f t="shared" si="19"/>
        <v>841.92528735632368</v>
      </c>
      <c r="R74" s="11">
        <f t="shared" si="19"/>
        <v>3534.4252873563237</v>
      </c>
      <c r="S74" s="11">
        <f t="shared" si="19"/>
        <v>6226.9252873563237</v>
      </c>
      <c r="T74" s="11">
        <f t="shared" si="19"/>
        <v>8919.4252873563237</v>
      </c>
      <c r="U74" s="21">
        <f t="shared" si="19"/>
        <v>11611.925287356324</v>
      </c>
      <c r="V74" s="11">
        <f t="shared" si="19"/>
        <v>14304.425287356324</v>
      </c>
      <c r="W74" s="11">
        <f t="shared" si="19"/>
        <v>16996.925287356324</v>
      </c>
      <c r="X74" s="11">
        <f t="shared" si="19"/>
        <v>19689.425287356324</v>
      </c>
      <c r="Y74" s="5"/>
      <c r="Z74" s="10">
        <f t="shared" si="13"/>
        <v>107700</v>
      </c>
    </row>
    <row r="75" spans="2:26" x14ac:dyDescent="0.3">
      <c r="B75">
        <v>54</v>
      </c>
      <c r="D75" s="18">
        <v>453</v>
      </c>
      <c r="E75" s="18">
        <f t="shared" si="4"/>
        <v>-1800</v>
      </c>
      <c r="F75" s="18">
        <f t="shared" si="5"/>
        <v>900</v>
      </c>
      <c r="G75" s="18">
        <f t="shared" si="6"/>
        <v>3600</v>
      </c>
      <c r="H75" s="18">
        <f t="shared" si="7"/>
        <v>6300</v>
      </c>
      <c r="I75" s="18">
        <f t="shared" si="8"/>
        <v>9000</v>
      </c>
      <c r="J75" s="18">
        <f t="shared" si="9"/>
        <v>11700</v>
      </c>
      <c r="K75" s="18">
        <f t="shared" si="10"/>
        <v>14300</v>
      </c>
      <c r="L75" s="18">
        <f t="shared" si="11"/>
        <v>17000</v>
      </c>
      <c r="M75" s="18">
        <f t="shared" si="12"/>
        <v>19700</v>
      </c>
      <c r="P75" s="10">
        <f t="shared" si="17"/>
        <v>-1810.3448275862052</v>
      </c>
      <c r="Q75" s="11">
        <f t="shared" si="19"/>
        <v>882.15517241379484</v>
      </c>
      <c r="R75" s="11">
        <f t="shared" si="19"/>
        <v>3574.6551724137948</v>
      </c>
      <c r="S75" s="11">
        <f t="shared" si="19"/>
        <v>6267.1551724137953</v>
      </c>
      <c r="T75" s="11">
        <f t="shared" si="19"/>
        <v>8959.6551724137953</v>
      </c>
      <c r="U75" s="21">
        <f t="shared" si="19"/>
        <v>11652.155172413795</v>
      </c>
      <c r="V75" s="11">
        <f t="shared" si="19"/>
        <v>14344.655172413795</v>
      </c>
      <c r="W75" s="11">
        <f t="shared" si="19"/>
        <v>17037.155172413793</v>
      </c>
      <c r="X75" s="11">
        <f t="shared" si="19"/>
        <v>19729.655172413793</v>
      </c>
      <c r="Y75" s="5"/>
      <c r="Z75" s="10">
        <f t="shared" si="13"/>
        <v>107700</v>
      </c>
    </row>
    <row r="76" spans="2:26" x14ac:dyDescent="0.3">
      <c r="B76">
        <v>55</v>
      </c>
      <c r="D76" s="18">
        <v>454</v>
      </c>
      <c r="E76" s="18">
        <f t="shared" si="4"/>
        <v>-1800</v>
      </c>
      <c r="F76" s="18">
        <f t="shared" si="5"/>
        <v>900</v>
      </c>
      <c r="G76" s="18">
        <f t="shared" si="6"/>
        <v>3600</v>
      </c>
      <c r="H76" s="18">
        <f t="shared" si="7"/>
        <v>6300</v>
      </c>
      <c r="I76" s="18">
        <f t="shared" si="8"/>
        <v>9000</v>
      </c>
      <c r="J76" s="18">
        <f t="shared" si="9"/>
        <v>11700</v>
      </c>
      <c r="K76" s="18">
        <f t="shared" si="10"/>
        <v>14400</v>
      </c>
      <c r="L76" s="18">
        <f t="shared" si="11"/>
        <v>17100</v>
      </c>
      <c r="M76" s="18">
        <f t="shared" si="12"/>
        <v>19800</v>
      </c>
      <c r="P76" s="10">
        <f t="shared" si="17"/>
        <v>-1770.114942528734</v>
      </c>
      <c r="Q76" s="11">
        <f t="shared" si="19"/>
        <v>922.38505747126601</v>
      </c>
      <c r="R76" s="11">
        <f t="shared" si="19"/>
        <v>3614.885057471266</v>
      </c>
      <c r="S76" s="11">
        <f t="shared" si="19"/>
        <v>6307.385057471266</v>
      </c>
      <c r="T76" s="11">
        <f t="shared" si="19"/>
        <v>8999.8850574712669</v>
      </c>
      <c r="U76" s="21">
        <f t="shared" si="19"/>
        <v>11692.385057471267</v>
      </c>
      <c r="V76" s="11">
        <f t="shared" si="19"/>
        <v>14384.885057471267</v>
      </c>
      <c r="W76" s="11">
        <f t="shared" si="19"/>
        <v>17077.385057471267</v>
      </c>
      <c r="X76" s="11">
        <f t="shared" si="19"/>
        <v>19769.885057471267</v>
      </c>
      <c r="Y76" s="5"/>
      <c r="Z76" s="10">
        <f t="shared" si="13"/>
        <v>107700</v>
      </c>
    </row>
    <row r="77" spans="2:26" x14ac:dyDescent="0.3">
      <c r="B77">
        <v>56</v>
      </c>
      <c r="D77" s="18">
        <v>455</v>
      </c>
      <c r="E77" s="18">
        <f t="shared" si="4"/>
        <v>-1700</v>
      </c>
      <c r="F77" s="18">
        <f t="shared" si="5"/>
        <v>1000</v>
      </c>
      <c r="G77" s="18">
        <f t="shared" si="6"/>
        <v>3700</v>
      </c>
      <c r="H77" s="18">
        <f t="shared" si="7"/>
        <v>6300</v>
      </c>
      <c r="I77" s="18">
        <f t="shared" si="8"/>
        <v>9000</v>
      </c>
      <c r="J77" s="18">
        <f t="shared" si="9"/>
        <v>11700</v>
      </c>
      <c r="K77" s="18">
        <f t="shared" si="10"/>
        <v>14400</v>
      </c>
      <c r="L77" s="18">
        <f t="shared" si="11"/>
        <v>17100</v>
      </c>
      <c r="M77" s="18">
        <f t="shared" si="12"/>
        <v>19800</v>
      </c>
      <c r="P77" s="10">
        <f t="shared" si="17"/>
        <v>-1729.8850574712628</v>
      </c>
      <c r="Q77" s="11">
        <f t="shared" si="19"/>
        <v>962.61494252873717</v>
      </c>
      <c r="R77" s="11">
        <f t="shared" si="19"/>
        <v>3655.1149425287372</v>
      </c>
      <c r="S77" s="11">
        <f t="shared" si="19"/>
        <v>6347.6149425287367</v>
      </c>
      <c r="T77" s="11">
        <f t="shared" si="19"/>
        <v>9040.1149425287367</v>
      </c>
      <c r="U77" s="21">
        <f t="shared" si="19"/>
        <v>11732.614942528737</v>
      </c>
      <c r="V77" s="11">
        <f t="shared" si="19"/>
        <v>14425.114942528737</v>
      </c>
      <c r="W77" s="11">
        <f t="shared" si="19"/>
        <v>17117.614942528737</v>
      </c>
      <c r="X77" s="11">
        <f t="shared" si="19"/>
        <v>19810.114942528737</v>
      </c>
      <c r="Y77" s="5"/>
      <c r="Z77" s="10">
        <f t="shared" si="13"/>
        <v>107700</v>
      </c>
    </row>
    <row r="78" spans="2:26" x14ac:dyDescent="0.3">
      <c r="B78">
        <v>57</v>
      </c>
      <c r="D78" s="18">
        <v>456</v>
      </c>
      <c r="E78" s="18">
        <f t="shared" si="4"/>
        <v>-1700</v>
      </c>
      <c r="F78" s="18">
        <f t="shared" si="5"/>
        <v>1000</v>
      </c>
      <c r="G78" s="18">
        <f t="shared" si="6"/>
        <v>3700</v>
      </c>
      <c r="H78" s="18">
        <f t="shared" si="7"/>
        <v>6400</v>
      </c>
      <c r="I78" s="18">
        <f t="shared" si="8"/>
        <v>9100</v>
      </c>
      <c r="J78" s="18">
        <f t="shared" si="9"/>
        <v>11800</v>
      </c>
      <c r="K78" s="18">
        <f t="shared" si="10"/>
        <v>14500</v>
      </c>
      <c r="L78" s="18">
        <f t="shared" si="11"/>
        <v>17200</v>
      </c>
      <c r="M78" s="18">
        <f t="shared" si="12"/>
        <v>19900</v>
      </c>
      <c r="P78" s="10">
        <f t="shared" si="17"/>
        <v>-1689.6551724137917</v>
      </c>
      <c r="Q78" s="11">
        <f t="shared" si="19"/>
        <v>1002.8448275862083</v>
      </c>
      <c r="R78" s="11">
        <f t="shared" si="19"/>
        <v>3695.3448275862083</v>
      </c>
      <c r="S78" s="11">
        <f t="shared" si="19"/>
        <v>6387.8448275862083</v>
      </c>
      <c r="T78" s="11">
        <f t="shared" si="19"/>
        <v>9080.3448275862083</v>
      </c>
      <c r="U78" s="21">
        <f t="shared" si="19"/>
        <v>11772.844827586208</v>
      </c>
      <c r="V78" s="11">
        <f t="shared" si="19"/>
        <v>14465.344827586208</v>
      </c>
      <c r="W78" s="11">
        <f t="shared" si="19"/>
        <v>17157.84482758621</v>
      </c>
      <c r="X78" s="11">
        <f t="shared" si="19"/>
        <v>19850.34482758621</v>
      </c>
      <c r="Y78" s="5"/>
      <c r="Z78" s="10">
        <f t="shared" si="13"/>
        <v>107700</v>
      </c>
    </row>
    <row r="79" spans="2:26" x14ac:dyDescent="0.3">
      <c r="B79">
        <v>58</v>
      </c>
      <c r="D79" s="18">
        <v>457</v>
      </c>
      <c r="E79" s="18">
        <f t="shared" si="4"/>
        <v>-1600</v>
      </c>
      <c r="F79" s="18">
        <f t="shared" si="5"/>
        <v>1000</v>
      </c>
      <c r="G79" s="18">
        <f t="shared" si="6"/>
        <v>3700</v>
      </c>
      <c r="H79" s="18">
        <f t="shared" si="7"/>
        <v>6400</v>
      </c>
      <c r="I79" s="18">
        <f t="shared" si="8"/>
        <v>9100</v>
      </c>
      <c r="J79" s="18">
        <f t="shared" si="9"/>
        <v>11800</v>
      </c>
      <c r="K79" s="18">
        <f t="shared" si="10"/>
        <v>14500</v>
      </c>
      <c r="L79" s="18">
        <f t="shared" si="11"/>
        <v>17200</v>
      </c>
      <c r="M79" s="18">
        <f t="shared" si="12"/>
        <v>19900</v>
      </c>
      <c r="P79" s="10">
        <f t="shared" si="17"/>
        <v>-1649.4252873563205</v>
      </c>
      <c r="Q79" s="11">
        <f t="shared" si="19"/>
        <v>1043.0747126436795</v>
      </c>
      <c r="R79" s="11">
        <f t="shared" si="19"/>
        <v>3735.5747126436795</v>
      </c>
      <c r="S79" s="11">
        <f t="shared" si="19"/>
        <v>6428.07471264368</v>
      </c>
      <c r="T79" s="11">
        <f t="shared" si="19"/>
        <v>9120.57471264368</v>
      </c>
      <c r="U79" s="21">
        <f t="shared" si="19"/>
        <v>11813.07471264368</v>
      </c>
      <c r="V79" s="11">
        <f t="shared" si="19"/>
        <v>14505.57471264368</v>
      </c>
      <c r="W79" s="11">
        <f t="shared" si="19"/>
        <v>17198.07471264368</v>
      </c>
      <c r="X79" s="11">
        <f t="shared" si="19"/>
        <v>19890.57471264368</v>
      </c>
      <c r="Y79" s="5"/>
      <c r="Z79" s="10">
        <f t="shared" si="13"/>
        <v>107700</v>
      </c>
    </row>
    <row r="80" spans="2:26" x14ac:dyDescent="0.3">
      <c r="B80">
        <v>59</v>
      </c>
      <c r="D80" s="18">
        <v>458</v>
      </c>
      <c r="E80" s="18">
        <f t="shared" si="4"/>
        <v>-1600</v>
      </c>
      <c r="F80" s="18">
        <f t="shared" si="5"/>
        <v>1100</v>
      </c>
      <c r="G80" s="18">
        <f t="shared" si="6"/>
        <v>3800</v>
      </c>
      <c r="H80" s="18">
        <f t="shared" si="7"/>
        <v>6500</v>
      </c>
      <c r="I80" s="18">
        <f t="shared" si="8"/>
        <v>9200</v>
      </c>
      <c r="J80" s="18">
        <f t="shared" si="9"/>
        <v>11900</v>
      </c>
      <c r="K80" s="18">
        <f t="shared" si="10"/>
        <v>14500</v>
      </c>
      <c r="L80" s="18">
        <f t="shared" si="11"/>
        <v>17200</v>
      </c>
      <c r="M80" s="18">
        <f t="shared" si="12"/>
        <v>19900</v>
      </c>
      <c r="P80" s="10">
        <f t="shared" si="17"/>
        <v>-1609.1954022988493</v>
      </c>
      <c r="Q80" s="11">
        <f t="shared" si="19"/>
        <v>1083.3045977011507</v>
      </c>
      <c r="R80" s="11">
        <f t="shared" si="19"/>
        <v>3775.8045977011507</v>
      </c>
      <c r="S80" s="11">
        <f t="shared" si="19"/>
        <v>6468.3045977011507</v>
      </c>
      <c r="T80" s="11">
        <f t="shared" si="19"/>
        <v>9160.8045977011498</v>
      </c>
      <c r="U80" s="21">
        <f t="shared" si="19"/>
        <v>11853.30459770115</v>
      </c>
      <c r="V80" s="11">
        <f t="shared" si="19"/>
        <v>14545.80459770115</v>
      </c>
      <c r="W80" s="11">
        <f t="shared" si="19"/>
        <v>17238.30459770115</v>
      </c>
      <c r="X80" s="11">
        <f t="shared" si="19"/>
        <v>19930.80459770115</v>
      </c>
      <c r="Y80" s="5"/>
      <c r="Z80" s="10">
        <f t="shared" si="13"/>
        <v>107700</v>
      </c>
    </row>
    <row r="81" spans="2:26" x14ac:dyDescent="0.3">
      <c r="B81">
        <v>60</v>
      </c>
      <c r="D81" s="18">
        <v>459</v>
      </c>
      <c r="E81" s="18">
        <f t="shared" si="4"/>
        <v>-1600</v>
      </c>
      <c r="F81" s="18">
        <f t="shared" si="5"/>
        <v>1100</v>
      </c>
      <c r="G81" s="18">
        <f t="shared" si="6"/>
        <v>3800</v>
      </c>
      <c r="H81" s="18">
        <f t="shared" si="7"/>
        <v>6500</v>
      </c>
      <c r="I81" s="18">
        <f t="shared" si="8"/>
        <v>9200</v>
      </c>
      <c r="J81" s="18">
        <f t="shared" si="9"/>
        <v>11900</v>
      </c>
      <c r="K81" s="18">
        <f t="shared" si="10"/>
        <v>14600</v>
      </c>
      <c r="L81" s="18">
        <f t="shared" si="11"/>
        <v>17300</v>
      </c>
      <c r="M81" s="18">
        <f t="shared" si="12"/>
        <v>20000</v>
      </c>
      <c r="P81" s="10">
        <f t="shared" si="17"/>
        <v>-1568.9655172413782</v>
      </c>
      <c r="Q81" s="11">
        <f t="shared" si="19"/>
        <v>1123.5344827586218</v>
      </c>
      <c r="R81" s="11">
        <f t="shared" si="19"/>
        <v>3816.0344827586218</v>
      </c>
      <c r="S81" s="11">
        <f t="shared" si="19"/>
        <v>6508.5344827586214</v>
      </c>
      <c r="T81" s="11">
        <f t="shared" si="19"/>
        <v>9201.0344827586214</v>
      </c>
      <c r="U81" s="21">
        <f t="shared" si="19"/>
        <v>11893.534482758621</v>
      </c>
      <c r="V81" s="11">
        <f t="shared" si="19"/>
        <v>14586.034482758621</v>
      </c>
      <c r="W81" s="11">
        <f t="shared" si="19"/>
        <v>17278.534482758623</v>
      </c>
      <c r="X81" s="11">
        <f t="shared" si="19"/>
        <v>19971.034482758623</v>
      </c>
      <c r="Y81" s="5"/>
      <c r="Z81" s="10">
        <f t="shared" si="13"/>
        <v>107700</v>
      </c>
    </row>
    <row r="82" spans="2:26" x14ac:dyDescent="0.3">
      <c r="B82">
        <v>61</v>
      </c>
      <c r="D82" s="18">
        <v>460</v>
      </c>
      <c r="E82" s="18">
        <f t="shared" si="4"/>
        <v>-1500</v>
      </c>
      <c r="F82" s="18">
        <f t="shared" si="5"/>
        <v>1200</v>
      </c>
      <c r="G82" s="18">
        <f t="shared" si="6"/>
        <v>3900</v>
      </c>
      <c r="H82" s="18">
        <f t="shared" si="7"/>
        <v>6500</v>
      </c>
      <c r="I82" s="18">
        <f t="shared" si="8"/>
        <v>9200</v>
      </c>
      <c r="J82" s="18">
        <f t="shared" si="9"/>
        <v>11900</v>
      </c>
      <c r="K82" s="18">
        <f t="shared" si="10"/>
        <v>14600</v>
      </c>
      <c r="L82" s="18">
        <f t="shared" si="11"/>
        <v>17300</v>
      </c>
      <c r="M82" s="18">
        <f t="shared" si="12"/>
        <v>20000</v>
      </c>
      <c r="P82" s="10">
        <f t="shared" si="17"/>
        <v>-1528.735632183907</v>
      </c>
      <c r="Q82" s="11">
        <f t="shared" ref="Q82:X91" si="20">$P82+($P$21-Q$21)*$Y$22*$I$15</f>
        <v>1163.764367816093</v>
      </c>
      <c r="R82" s="11">
        <f t="shared" si="20"/>
        <v>3856.264367816093</v>
      </c>
      <c r="S82" s="11">
        <f t="shared" si="20"/>
        <v>6548.764367816093</v>
      </c>
      <c r="T82" s="11">
        <f t="shared" si="20"/>
        <v>9241.264367816093</v>
      </c>
      <c r="U82" s="21">
        <f t="shared" si="20"/>
        <v>11933.764367816093</v>
      </c>
      <c r="V82" s="11">
        <f t="shared" si="20"/>
        <v>14626.264367816093</v>
      </c>
      <c r="W82" s="11">
        <f t="shared" si="20"/>
        <v>17318.764367816093</v>
      </c>
      <c r="X82" s="11">
        <f t="shared" si="20"/>
        <v>20011.264367816093</v>
      </c>
      <c r="Y82" s="5"/>
      <c r="Z82" s="10">
        <f t="shared" si="13"/>
        <v>107700</v>
      </c>
    </row>
    <row r="83" spans="2:26" x14ac:dyDescent="0.3">
      <c r="B83">
        <v>62</v>
      </c>
      <c r="D83" s="18">
        <v>461</v>
      </c>
      <c r="E83" s="18">
        <f t="shared" si="4"/>
        <v>-1500</v>
      </c>
      <c r="F83" s="18">
        <f t="shared" si="5"/>
        <v>1200</v>
      </c>
      <c r="G83" s="18">
        <f t="shared" si="6"/>
        <v>3900</v>
      </c>
      <c r="H83" s="18">
        <f t="shared" si="7"/>
        <v>6600</v>
      </c>
      <c r="I83" s="18">
        <f t="shared" si="8"/>
        <v>9300</v>
      </c>
      <c r="J83" s="18">
        <f t="shared" si="9"/>
        <v>12000</v>
      </c>
      <c r="K83" s="18">
        <f t="shared" si="10"/>
        <v>14700</v>
      </c>
      <c r="L83" s="18">
        <f t="shared" si="11"/>
        <v>17400</v>
      </c>
      <c r="M83" s="18">
        <f t="shared" si="12"/>
        <v>20100</v>
      </c>
      <c r="P83" s="10">
        <f t="shared" si="17"/>
        <v>-1488.5057471264358</v>
      </c>
      <c r="Q83" s="11">
        <f t="shared" si="20"/>
        <v>1203.9942528735642</v>
      </c>
      <c r="R83" s="11">
        <f t="shared" si="20"/>
        <v>3896.4942528735642</v>
      </c>
      <c r="S83" s="11">
        <f t="shared" si="20"/>
        <v>6588.9942528735646</v>
      </c>
      <c r="T83" s="11">
        <f t="shared" si="20"/>
        <v>9281.4942528735646</v>
      </c>
      <c r="U83" s="21">
        <f t="shared" si="20"/>
        <v>11973.994252873565</v>
      </c>
      <c r="V83" s="11">
        <f t="shared" si="20"/>
        <v>14666.494252873565</v>
      </c>
      <c r="W83" s="11">
        <f t="shared" si="20"/>
        <v>17358.994252873563</v>
      </c>
      <c r="X83" s="11">
        <f t="shared" si="20"/>
        <v>20051.494252873563</v>
      </c>
      <c r="Y83" s="5"/>
      <c r="Z83" s="10">
        <f t="shared" si="13"/>
        <v>107700</v>
      </c>
    </row>
    <row r="84" spans="2:26" x14ac:dyDescent="0.3">
      <c r="B84">
        <v>63</v>
      </c>
      <c r="D84" s="18">
        <v>462</v>
      </c>
      <c r="E84" s="18">
        <f t="shared" si="4"/>
        <v>-1400</v>
      </c>
      <c r="F84" s="18">
        <f t="shared" si="5"/>
        <v>1200</v>
      </c>
      <c r="G84" s="18">
        <f t="shared" si="6"/>
        <v>3900</v>
      </c>
      <c r="H84" s="18">
        <f t="shared" si="7"/>
        <v>6600</v>
      </c>
      <c r="I84" s="18">
        <f t="shared" si="8"/>
        <v>9300</v>
      </c>
      <c r="J84" s="18">
        <f t="shared" si="9"/>
        <v>12000</v>
      </c>
      <c r="K84" s="18">
        <f t="shared" si="10"/>
        <v>14700</v>
      </c>
      <c r="L84" s="18">
        <f t="shared" si="11"/>
        <v>17400</v>
      </c>
      <c r="M84" s="18">
        <f t="shared" si="12"/>
        <v>20100</v>
      </c>
      <c r="P84" s="10">
        <f t="shared" si="17"/>
        <v>-1448.2758620689647</v>
      </c>
      <c r="Q84" s="11">
        <f t="shared" si="20"/>
        <v>1244.2241379310353</v>
      </c>
      <c r="R84" s="11">
        <f t="shared" si="20"/>
        <v>3936.7241379310353</v>
      </c>
      <c r="S84" s="11">
        <f t="shared" si="20"/>
        <v>6629.2241379310353</v>
      </c>
      <c r="T84" s="11">
        <f t="shared" si="20"/>
        <v>9321.7241379310362</v>
      </c>
      <c r="U84" s="21">
        <f t="shared" si="20"/>
        <v>12014.224137931036</v>
      </c>
      <c r="V84" s="11">
        <f t="shared" si="20"/>
        <v>14706.724137931036</v>
      </c>
      <c r="W84" s="11">
        <f t="shared" si="20"/>
        <v>17399.224137931036</v>
      </c>
      <c r="X84" s="11">
        <f t="shared" si="20"/>
        <v>20091.724137931036</v>
      </c>
      <c r="Y84" s="5"/>
      <c r="Z84" s="10">
        <f t="shared" si="13"/>
        <v>107700</v>
      </c>
    </row>
    <row r="85" spans="2:26" x14ac:dyDescent="0.3">
      <c r="B85">
        <v>64</v>
      </c>
      <c r="D85" s="18">
        <v>463</v>
      </c>
      <c r="E85" s="18">
        <f t="shared" si="4"/>
        <v>-1400</v>
      </c>
      <c r="F85" s="18">
        <f t="shared" si="5"/>
        <v>1300</v>
      </c>
      <c r="G85" s="18">
        <f t="shared" si="6"/>
        <v>4000</v>
      </c>
      <c r="H85" s="18">
        <f t="shared" si="7"/>
        <v>6700</v>
      </c>
      <c r="I85" s="18">
        <f t="shared" si="8"/>
        <v>9400</v>
      </c>
      <c r="J85" s="18">
        <f t="shared" si="9"/>
        <v>12100</v>
      </c>
      <c r="K85" s="18">
        <f t="shared" si="10"/>
        <v>14700</v>
      </c>
      <c r="L85" s="18">
        <f t="shared" si="11"/>
        <v>17400</v>
      </c>
      <c r="M85" s="18">
        <f t="shared" si="12"/>
        <v>20100</v>
      </c>
      <c r="P85" s="10">
        <f t="shared" si="17"/>
        <v>-1408.0459770114935</v>
      </c>
      <c r="Q85" s="11">
        <f t="shared" si="20"/>
        <v>1284.4540229885065</v>
      </c>
      <c r="R85" s="11">
        <f t="shared" si="20"/>
        <v>3976.9540229885065</v>
      </c>
      <c r="S85" s="11">
        <f t="shared" si="20"/>
        <v>6669.454022988506</v>
      </c>
      <c r="T85" s="11">
        <f t="shared" si="20"/>
        <v>9361.954022988506</v>
      </c>
      <c r="U85" s="21">
        <f t="shared" si="20"/>
        <v>12054.454022988506</v>
      </c>
      <c r="V85" s="11">
        <f t="shared" si="20"/>
        <v>14746.954022988506</v>
      </c>
      <c r="W85" s="11">
        <f t="shared" si="20"/>
        <v>17439.454022988506</v>
      </c>
      <c r="X85" s="11">
        <f t="shared" si="20"/>
        <v>20131.954022988506</v>
      </c>
      <c r="Y85" s="5"/>
      <c r="Z85" s="10">
        <f t="shared" si="13"/>
        <v>107700</v>
      </c>
    </row>
    <row r="86" spans="2:26" x14ac:dyDescent="0.3">
      <c r="B86">
        <v>65</v>
      </c>
      <c r="D86" s="18">
        <v>464</v>
      </c>
      <c r="E86" s="18">
        <f t="shared" si="4"/>
        <v>-1400</v>
      </c>
      <c r="F86" s="18">
        <f t="shared" si="5"/>
        <v>1300</v>
      </c>
      <c r="G86" s="18">
        <f t="shared" si="6"/>
        <v>4000</v>
      </c>
      <c r="H86" s="18">
        <f t="shared" si="7"/>
        <v>6700</v>
      </c>
      <c r="I86" s="18">
        <f t="shared" si="8"/>
        <v>9400</v>
      </c>
      <c r="J86" s="18">
        <f t="shared" si="9"/>
        <v>12100</v>
      </c>
      <c r="K86" s="18">
        <f t="shared" si="10"/>
        <v>14800</v>
      </c>
      <c r="L86" s="18">
        <f t="shared" si="11"/>
        <v>17500</v>
      </c>
      <c r="M86" s="18">
        <f t="shared" si="12"/>
        <v>20200</v>
      </c>
      <c r="P86" s="10">
        <f t="shared" ref="P86:P119" si="21">P87-(P$555-P$120)/435</f>
        <v>-1367.8160919540223</v>
      </c>
      <c r="Q86" s="11">
        <f t="shared" si="20"/>
        <v>1324.6839080459777</v>
      </c>
      <c r="R86" s="11">
        <f t="shared" si="20"/>
        <v>4017.1839080459777</v>
      </c>
      <c r="S86" s="11">
        <f t="shared" si="20"/>
        <v>6709.6839080459777</v>
      </c>
      <c r="T86" s="11">
        <f t="shared" si="20"/>
        <v>9402.1839080459777</v>
      </c>
      <c r="U86" s="21">
        <f t="shared" si="20"/>
        <v>12094.683908045978</v>
      </c>
      <c r="V86" s="11">
        <f t="shared" si="20"/>
        <v>14787.183908045978</v>
      </c>
      <c r="W86" s="11">
        <f t="shared" si="20"/>
        <v>17479.683908045976</v>
      </c>
      <c r="X86" s="11">
        <f t="shared" si="20"/>
        <v>20172.183908045976</v>
      </c>
      <c r="Y86" s="5"/>
      <c r="Z86" s="10">
        <f t="shared" si="13"/>
        <v>107700</v>
      </c>
    </row>
    <row r="87" spans="2:26" x14ac:dyDescent="0.3">
      <c r="B87">
        <v>66</v>
      </c>
      <c r="D87" s="18">
        <v>465</v>
      </c>
      <c r="E87" s="18">
        <f t="shared" ref="E87:E150" si="22">IF(P87&lt;0,MROUND(P87,-100),MROUND(P87,100))</f>
        <v>-1300</v>
      </c>
      <c r="F87" s="18">
        <f t="shared" ref="F87:F150" si="23">IF(Q87&lt;0,MROUND(Q87,-100),MROUND(Q87,100))</f>
        <v>1400</v>
      </c>
      <c r="G87" s="18">
        <f t="shared" ref="G87:G150" si="24">IF(R87&lt;0,MROUND(R87,-100),MROUND(R87,100))</f>
        <v>4100</v>
      </c>
      <c r="H87" s="18">
        <f t="shared" ref="H87:H150" si="25">IF(S87&lt;0,MROUND(S87,-100),MROUND(S87,100))</f>
        <v>6700</v>
      </c>
      <c r="I87" s="18">
        <f t="shared" ref="I87:I150" si="26">IF(T87&lt;0,MROUND(T87,-100),MROUND(T87,100))</f>
        <v>9400</v>
      </c>
      <c r="J87" s="18">
        <f t="shared" ref="J87:J150" si="27">IF(U87&lt;0,MROUND(U87,-100),MROUND(U87,100))</f>
        <v>12100</v>
      </c>
      <c r="K87" s="18">
        <f t="shared" ref="K87:K150" si="28">IF(V87&lt;0,MROUND(V87,-100),MROUND(V87,100))</f>
        <v>14800</v>
      </c>
      <c r="L87" s="18">
        <f t="shared" ref="L87:L150" si="29">IF(W87&lt;0,MROUND(W87,-100),MROUND(W87,100))</f>
        <v>17500</v>
      </c>
      <c r="M87" s="18">
        <f t="shared" ref="M87:M150" si="30">IF(X87&lt;0,MROUND(X87,-100),MROUND(X87,100))</f>
        <v>20200</v>
      </c>
      <c r="P87" s="10">
        <f t="shared" si="21"/>
        <v>-1327.5862068965512</v>
      </c>
      <c r="Q87" s="11">
        <f t="shared" si="20"/>
        <v>1364.9137931034488</v>
      </c>
      <c r="R87" s="11">
        <f t="shared" si="20"/>
        <v>4057.4137931034488</v>
      </c>
      <c r="S87" s="11">
        <f t="shared" si="20"/>
        <v>6749.9137931034493</v>
      </c>
      <c r="T87" s="11">
        <f t="shared" si="20"/>
        <v>9442.4137931034493</v>
      </c>
      <c r="U87" s="21">
        <f t="shared" si="20"/>
        <v>12134.913793103449</v>
      </c>
      <c r="V87" s="11">
        <f t="shared" si="20"/>
        <v>14827.413793103449</v>
      </c>
      <c r="W87" s="11">
        <f t="shared" si="20"/>
        <v>17519.913793103449</v>
      </c>
      <c r="X87" s="11">
        <f t="shared" si="20"/>
        <v>20212.413793103449</v>
      </c>
      <c r="Y87" s="5"/>
      <c r="Z87" s="10">
        <f t="shared" ref="Z87:Z120" si="31">$I$15</f>
        <v>107700</v>
      </c>
    </row>
    <row r="88" spans="2:26" x14ac:dyDescent="0.3">
      <c r="B88">
        <v>67</v>
      </c>
      <c r="D88" s="18">
        <v>466</v>
      </c>
      <c r="E88" s="18">
        <f t="shared" si="22"/>
        <v>-1300</v>
      </c>
      <c r="F88" s="18">
        <f t="shared" si="23"/>
        <v>1400</v>
      </c>
      <c r="G88" s="18">
        <f t="shared" si="24"/>
        <v>4100</v>
      </c>
      <c r="H88" s="18">
        <f t="shared" si="25"/>
        <v>6800</v>
      </c>
      <c r="I88" s="18">
        <f t="shared" si="26"/>
        <v>9500</v>
      </c>
      <c r="J88" s="18">
        <f t="shared" si="27"/>
        <v>12200</v>
      </c>
      <c r="K88" s="18">
        <f t="shared" si="28"/>
        <v>14900</v>
      </c>
      <c r="L88" s="18">
        <f t="shared" si="29"/>
        <v>17600</v>
      </c>
      <c r="M88" s="18">
        <f t="shared" si="30"/>
        <v>20300</v>
      </c>
      <c r="P88" s="10">
        <f t="shared" si="21"/>
        <v>-1287.35632183908</v>
      </c>
      <c r="Q88" s="11">
        <f t="shared" si="20"/>
        <v>1405.14367816092</v>
      </c>
      <c r="R88" s="11">
        <f t="shared" si="20"/>
        <v>4097.64367816092</v>
      </c>
      <c r="S88" s="11">
        <f t="shared" si="20"/>
        <v>6790.14367816092</v>
      </c>
      <c r="T88" s="11">
        <f t="shared" si="20"/>
        <v>9482.6436781609191</v>
      </c>
      <c r="U88" s="21">
        <f t="shared" si="20"/>
        <v>12175.143678160919</v>
      </c>
      <c r="V88" s="11">
        <f t="shared" si="20"/>
        <v>14867.643678160919</v>
      </c>
      <c r="W88" s="11">
        <f t="shared" si="20"/>
        <v>17560.143678160919</v>
      </c>
      <c r="X88" s="11">
        <f t="shared" si="20"/>
        <v>20252.643678160919</v>
      </c>
      <c r="Y88" s="5"/>
      <c r="Z88" s="10">
        <f t="shared" si="31"/>
        <v>107700</v>
      </c>
    </row>
    <row r="89" spans="2:26" x14ac:dyDescent="0.3">
      <c r="B89">
        <v>68</v>
      </c>
      <c r="D89" s="18">
        <v>467</v>
      </c>
      <c r="E89" s="18">
        <f t="shared" si="22"/>
        <v>-1200</v>
      </c>
      <c r="F89" s="18">
        <f t="shared" si="23"/>
        <v>1400</v>
      </c>
      <c r="G89" s="18">
        <f t="shared" si="24"/>
        <v>4100</v>
      </c>
      <c r="H89" s="18">
        <f t="shared" si="25"/>
        <v>6800</v>
      </c>
      <c r="I89" s="18">
        <f t="shared" si="26"/>
        <v>9500</v>
      </c>
      <c r="J89" s="18">
        <f t="shared" si="27"/>
        <v>12200</v>
      </c>
      <c r="K89" s="18">
        <f t="shared" si="28"/>
        <v>14900</v>
      </c>
      <c r="L89" s="18">
        <f t="shared" si="29"/>
        <v>17600</v>
      </c>
      <c r="M89" s="18">
        <f t="shared" si="30"/>
        <v>20300</v>
      </c>
      <c r="P89" s="10">
        <f t="shared" si="21"/>
        <v>-1247.1264367816088</v>
      </c>
      <c r="Q89" s="11">
        <f t="shared" si="20"/>
        <v>1445.3735632183912</v>
      </c>
      <c r="R89" s="11">
        <f t="shared" si="20"/>
        <v>4137.8735632183907</v>
      </c>
      <c r="S89" s="11">
        <f t="shared" si="20"/>
        <v>6830.3735632183907</v>
      </c>
      <c r="T89" s="11">
        <f t="shared" si="20"/>
        <v>9522.8735632183907</v>
      </c>
      <c r="U89" s="21">
        <f t="shared" si="20"/>
        <v>12215.373563218391</v>
      </c>
      <c r="V89" s="11">
        <f t="shared" si="20"/>
        <v>14907.873563218391</v>
      </c>
      <c r="W89" s="11">
        <f t="shared" si="20"/>
        <v>17600.373563218393</v>
      </c>
      <c r="X89" s="11">
        <f t="shared" si="20"/>
        <v>20292.873563218393</v>
      </c>
      <c r="Y89" s="5"/>
      <c r="Z89" s="10">
        <f t="shared" si="31"/>
        <v>107700</v>
      </c>
    </row>
    <row r="90" spans="2:26" x14ac:dyDescent="0.3">
      <c r="B90">
        <v>69</v>
      </c>
      <c r="D90" s="18">
        <v>468</v>
      </c>
      <c r="E90" s="18">
        <f t="shared" si="22"/>
        <v>-1200</v>
      </c>
      <c r="F90" s="18">
        <f t="shared" si="23"/>
        <v>1500</v>
      </c>
      <c r="G90" s="18">
        <f t="shared" si="24"/>
        <v>4200</v>
      </c>
      <c r="H90" s="18">
        <f t="shared" si="25"/>
        <v>6900</v>
      </c>
      <c r="I90" s="18">
        <f t="shared" si="26"/>
        <v>9600</v>
      </c>
      <c r="J90" s="18">
        <f t="shared" si="27"/>
        <v>12300</v>
      </c>
      <c r="K90" s="18">
        <f t="shared" si="28"/>
        <v>14900</v>
      </c>
      <c r="L90" s="18">
        <f t="shared" si="29"/>
        <v>17600</v>
      </c>
      <c r="M90" s="18">
        <f t="shared" si="30"/>
        <v>20300</v>
      </c>
      <c r="P90" s="10">
        <f t="shared" si="21"/>
        <v>-1206.8965517241377</v>
      </c>
      <c r="Q90" s="11">
        <f t="shared" si="20"/>
        <v>1485.6034482758623</v>
      </c>
      <c r="R90" s="11">
        <f t="shared" si="20"/>
        <v>4178.1034482758623</v>
      </c>
      <c r="S90" s="11">
        <f t="shared" si="20"/>
        <v>6870.6034482758623</v>
      </c>
      <c r="T90" s="11">
        <f t="shared" si="20"/>
        <v>9563.1034482758623</v>
      </c>
      <c r="U90" s="21">
        <f t="shared" si="20"/>
        <v>12255.603448275862</v>
      </c>
      <c r="V90" s="11">
        <f t="shared" si="20"/>
        <v>14948.103448275862</v>
      </c>
      <c r="W90" s="11">
        <f t="shared" si="20"/>
        <v>17640.603448275862</v>
      </c>
      <c r="X90" s="11">
        <f t="shared" si="20"/>
        <v>20333.103448275862</v>
      </c>
      <c r="Y90" s="5"/>
      <c r="Z90" s="10">
        <f t="shared" si="31"/>
        <v>107700</v>
      </c>
    </row>
    <row r="91" spans="2:26" x14ac:dyDescent="0.3">
      <c r="B91">
        <v>70</v>
      </c>
      <c r="D91" s="18">
        <v>469</v>
      </c>
      <c r="E91" s="18">
        <f t="shared" si="22"/>
        <v>-1200</v>
      </c>
      <c r="F91" s="18">
        <f t="shared" si="23"/>
        <v>1500</v>
      </c>
      <c r="G91" s="18">
        <f t="shared" si="24"/>
        <v>4200</v>
      </c>
      <c r="H91" s="18">
        <f t="shared" si="25"/>
        <v>6900</v>
      </c>
      <c r="I91" s="18">
        <f t="shared" si="26"/>
        <v>9600</v>
      </c>
      <c r="J91" s="18">
        <f t="shared" si="27"/>
        <v>12300</v>
      </c>
      <c r="K91" s="18">
        <f t="shared" si="28"/>
        <v>15000</v>
      </c>
      <c r="L91" s="18">
        <f t="shared" si="29"/>
        <v>17700</v>
      </c>
      <c r="M91" s="18">
        <f t="shared" si="30"/>
        <v>20400</v>
      </c>
      <c r="P91" s="10">
        <f t="shared" si="21"/>
        <v>-1166.6666666666665</v>
      </c>
      <c r="Q91" s="11">
        <f t="shared" si="20"/>
        <v>1525.8333333333335</v>
      </c>
      <c r="R91" s="11">
        <f t="shared" si="20"/>
        <v>4218.3333333333339</v>
      </c>
      <c r="S91" s="11">
        <f t="shared" si="20"/>
        <v>6910.8333333333339</v>
      </c>
      <c r="T91" s="11">
        <f t="shared" si="20"/>
        <v>9603.3333333333339</v>
      </c>
      <c r="U91" s="21">
        <f t="shared" si="20"/>
        <v>12295.833333333334</v>
      </c>
      <c r="V91" s="11">
        <f t="shared" si="20"/>
        <v>14988.333333333334</v>
      </c>
      <c r="W91" s="11">
        <f t="shared" si="20"/>
        <v>17680.833333333332</v>
      </c>
      <c r="X91" s="11">
        <f t="shared" si="20"/>
        <v>20373.333333333332</v>
      </c>
      <c r="Y91" s="5"/>
      <c r="Z91" s="10">
        <f t="shared" si="31"/>
        <v>107700</v>
      </c>
    </row>
    <row r="92" spans="2:26" x14ac:dyDescent="0.3">
      <c r="B92">
        <v>71</v>
      </c>
      <c r="D92" s="18">
        <v>470</v>
      </c>
      <c r="E92" s="18">
        <f t="shared" si="22"/>
        <v>-1100</v>
      </c>
      <c r="F92" s="18">
        <f t="shared" si="23"/>
        <v>1600</v>
      </c>
      <c r="G92" s="18">
        <f t="shared" si="24"/>
        <v>4300</v>
      </c>
      <c r="H92" s="18">
        <f t="shared" si="25"/>
        <v>7000</v>
      </c>
      <c r="I92" s="18">
        <f t="shared" si="26"/>
        <v>9600</v>
      </c>
      <c r="J92" s="18">
        <f t="shared" si="27"/>
        <v>12300</v>
      </c>
      <c r="K92" s="18">
        <f t="shared" si="28"/>
        <v>15000</v>
      </c>
      <c r="L92" s="18">
        <f t="shared" si="29"/>
        <v>17700</v>
      </c>
      <c r="M92" s="18">
        <f t="shared" si="30"/>
        <v>20400</v>
      </c>
      <c r="P92" s="10">
        <f t="shared" si="21"/>
        <v>-1126.4367816091954</v>
      </c>
      <c r="Q92" s="11">
        <f t="shared" ref="Q92:X101" si="32">$P92+($P$21-Q$21)*$Y$22*$I$15</f>
        <v>1566.0632183908046</v>
      </c>
      <c r="R92" s="11">
        <f t="shared" si="32"/>
        <v>4258.5632183908046</v>
      </c>
      <c r="S92" s="11">
        <f t="shared" si="32"/>
        <v>6951.0632183908046</v>
      </c>
      <c r="T92" s="11">
        <f t="shared" si="32"/>
        <v>9643.5632183908056</v>
      </c>
      <c r="U92" s="21">
        <f t="shared" si="32"/>
        <v>12336.063218390806</v>
      </c>
      <c r="V92" s="11">
        <f t="shared" si="32"/>
        <v>15028.563218390806</v>
      </c>
      <c r="W92" s="11">
        <f t="shared" si="32"/>
        <v>17721.063218390806</v>
      </c>
      <c r="X92" s="11">
        <f t="shared" si="32"/>
        <v>20413.563218390806</v>
      </c>
      <c r="Y92" s="5"/>
      <c r="Z92" s="10">
        <f t="shared" si="31"/>
        <v>107700</v>
      </c>
    </row>
    <row r="93" spans="2:26" x14ac:dyDescent="0.3">
      <c r="B93">
        <v>72</v>
      </c>
      <c r="D93" s="18">
        <v>471</v>
      </c>
      <c r="E93" s="18">
        <f t="shared" si="22"/>
        <v>-1100</v>
      </c>
      <c r="F93" s="18">
        <f t="shared" si="23"/>
        <v>1600</v>
      </c>
      <c r="G93" s="18">
        <f t="shared" si="24"/>
        <v>4300</v>
      </c>
      <c r="H93" s="18">
        <f t="shared" si="25"/>
        <v>7000</v>
      </c>
      <c r="I93" s="18">
        <f t="shared" si="26"/>
        <v>9700</v>
      </c>
      <c r="J93" s="18">
        <f t="shared" si="27"/>
        <v>12400</v>
      </c>
      <c r="K93" s="18">
        <f t="shared" si="28"/>
        <v>15100</v>
      </c>
      <c r="L93" s="18">
        <f t="shared" si="29"/>
        <v>17800</v>
      </c>
      <c r="M93" s="18">
        <f t="shared" si="30"/>
        <v>20500</v>
      </c>
      <c r="P93" s="10">
        <f t="shared" si="21"/>
        <v>-1086.2068965517242</v>
      </c>
      <c r="Q93" s="11">
        <f t="shared" si="32"/>
        <v>1606.2931034482758</v>
      </c>
      <c r="R93" s="11">
        <f t="shared" si="32"/>
        <v>4298.7931034482754</v>
      </c>
      <c r="S93" s="11">
        <f t="shared" si="32"/>
        <v>6991.2931034482754</v>
      </c>
      <c r="T93" s="11">
        <f t="shared" si="32"/>
        <v>9683.7931034482754</v>
      </c>
      <c r="U93" s="21">
        <f t="shared" si="32"/>
        <v>12376.293103448275</v>
      </c>
      <c r="V93" s="11">
        <f t="shared" si="32"/>
        <v>15068.793103448275</v>
      </c>
      <c r="W93" s="11">
        <f t="shared" si="32"/>
        <v>17761.293103448275</v>
      </c>
      <c r="X93" s="11">
        <f t="shared" si="32"/>
        <v>20453.793103448275</v>
      </c>
      <c r="Y93" s="5"/>
      <c r="Z93" s="10">
        <f t="shared" si="31"/>
        <v>107700</v>
      </c>
    </row>
    <row r="94" spans="2:26" x14ac:dyDescent="0.3">
      <c r="B94">
        <v>73</v>
      </c>
      <c r="D94" s="18">
        <v>472</v>
      </c>
      <c r="E94" s="18">
        <f t="shared" si="22"/>
        <v>-1000</v>
      </c>
      <c r="F94" s="18">
        <f t="shared" si="23"/>
        <v>1600</v>
      </c>
      <c r="G94" s="18">
        <f t="shared" si="24"/>
        <v>4300</v>
      </c>
      <c r="H94" s="18">
        <f t="shared" si="25"/>
        <v>7000</v>
      </c>
      <c r="I94" s="18">
        <f t="shared" si="26"/>
        <v>9700</v>
      </c>
      <c r="J94" s="18">
        <f t="shared" si="27"/>
        <v>12400</v>
      </c>
      <c r="K94" s="18">
        <f t="shared" si="28"/>
        <v>15100</v>
      </c>
      <c r="L94" s="18">
        <f t="shared" si="29"/>
        <v>17800</v>
      </c>
      <c r="M94" s="18">
        <f t="shared" si="30"/>
        <v>20500</v>
      </c>
      <c r="P94" s="10">
        <f t="shared" si="21"/>
        <v>-1045.977011494253</v>
      </c>
      <c r="Q94" s="11">
        <f t="shared" si="32"/>
        <v>1646.522988505747</v>
      </c>
      <c r="R94" s="11">
        <f t="shared" si="32"/>
        <v>4339.022988505747</v>
      </c>
      <c r="S94" s="11">
        <f t="shared" si="32"/>
        <v>7031.522988505747</v>
      </c>
      <c r="T94" s="11">
        <f t="shared" si="32"/>
        <v>9724.022988505747</v>
      </c>
      <c r="U94" s="21">
        <f t="shared" si="32"/>
        <v>12416.522988505747</v>
      </c>
      <c r="V94" s="11">
        <f t="shared" si="32"/>
        <v>15109.022988505747</v>
      </c>
      <c r="W94" s="11">
        <f t="shared" si="32"/>
        <v>17801.522988505749</v>
      </c>
      <c r="X94" s="11">
        <f t="shared" si="32"/>
        <v>20494.022988505749</v>
      </c>
      <c r="Y94" s="5"/>
      <c r="Z94" s="10">
        <f t="shared" si="31"/>
        <v>107700</v>
      </c>
    </row>
    <row r="95" spans="2:26" x14ac:dyDescent="0.3">
      <c r="B95">
        <v>74</v>
      </c>
      <c r="D95" s="18">
        <v>473</v>
      </c>
      <c r="E95" s="18">
        <f t="shared" si="22"/>
        <v>-1000</v>
      </c>
      <c r="F95" s="18">
        <f t="shared" si="23"/>
        <v>1700</v>
      </c>
      <c r="G95" s="18">
        <f t="shared" si="24"/>
        <v>4400</v>
      </c>
      <c r="H95" s="18">
        <f t="shared" si="25"/>
        <v>7100</v>
      </c>
      <c r="I95" s="18">
        <f t="shared" si="26"/>
        <v>9800</v>
      </c>
      <c r="J95" s="18">
        <f t="shared" si="27"/>
        <v>12500</v>
      </c>
      <c r="K95" s="18">
        <f t="shared" si="28"/>
        <v>15100</v>
      </c>
      <c r="L95" s="18">
        <f t="shared" si="29"/>
        <v>17800</v>
      </c>
      <c r="M95" s="18">
        <f t="shared" si="30"/>
        <v>20500</v>
      </c>
      <c r="P95" s="10">
        <f t="shared" si="21"/>
        <v>-1005.7471264367819</v>
      </c>
      <c r="Q95" s="11">
        <f t="shared" si="32"/>
        <v>1686.7528735632181</v>
      </c>
      <c r="R95" s="11">
        <f t="shared" si="32"/>
        <v>4379.2528735632186</v>
      </c>
      <c r="S95" s="11">
        <f t="shared" si="32"/>
        <v>7071.7528735632186</v>
      </c>
      <c r="T95" s="11">
        <f t="shared" si="32"/>
        <v>9764.2528735632186</v>
      </c>
      <c r="U95" s="21">
        <f t="shared" si="32"/>
        <v>12456.752873563219</v>
      </c>
      <c r="V95" s="11">
        <f t="shared" si="32"/>
        <v>15149.252873563219</v>
      </c>
      <c r="W95" s="11">
        <f t="shared" si="32"/>
        <v>17841.752873563219</v>
      </c>
      <c r="X95" s="11">
        <f t="shared" si="32"/>
        <v>20534.252873563219</v>
      </c>
      <c r="Y95" s="5"/>
      <c r="Z95" s="10">
        <f t="shared" si="31"/>
        <v>107700</v>
      </c>
    </row>
    <row r="96" spans="2:26" x14ac:dyDescent="0.3">
      <c r="B96">
        <v>75</v>
      </c>
      <c r="D96" s="18">
        <v>474</v>
      </c>
      <c r="E96" s="18">
        <f t="shared" si="22"/>
        <v>-1000</v>
      </c>
      <c r="F96" s="18">
        <f t="shared" si="23"/>
        <v>1700</v>
      </c>
      <c r="G96" s="18">
        <f t="shared" si="24"/>
        <v>4400</v>
      </c>
      <c r="H96" s="18">
        <f t="shared" si="25"/>
        <v>7100</v>
      </c>
      <c r="I96" s="18">
        <f t="shared" si="26"/>
        <v>9800</v>
      </c>
      <c r="J96" s="18">
        <f t="shared" si="27"/>
        <v>12500</v>
      </c>
      <c r="K96" s="18">
        <f t="shared" si="28"/>
        <v>15200</v>
      </c>
      <c r="L96" s="18">
        <f t="shared" si="29"/>
        <v>17900</v>
      </c>
      <c r="M96" s="18">
        <f t="shared" si="30"/>
        <v>20600</v>
      </c>
      <c r="P96" s="10">
        <f t="shared" si="21"/>
        <v>-965.51724137931058</v>
      </c>
      <c r="Q96" s="11">
        <f t="shared" si="32"/>
        <v>1726.9827586206893</v>
      </c>
      <c r="R96" s="11">
        <f t="shared" si="32"/>
        <v>4419.4827586206893</v>
      </c>
      <c r="S96" s="11">
        <f t="shared" si="32"/>
        <v>7111.9827586206893</v>
      </c>
      <c r="T96" s="11">
        <f t="shared" si="32"/>
        <v>9804.4827586206902</v>
      </c>
      <c r="U96" s="21">
        <f t="shared" si="32"/>
        <v>12496.98275862069</v>
      </c>
      <c r="V96" s="11">
        <f t="shared" si="32"/>
        <v>15189.48275862069</v>
      </c>
      <c r="W96" s="11">
        <f t="shared" si="32"/>
        <v>17881.982758620688</v>
      </c>
      <c r="X96" s="11">
        <f t="shared" si="32"/>
        <v>20574.482758620688</v>
      </c>
      <c r="Y96" s="5"/>
      <c r="Z96" s="10">
        <f t="shared" si="31"/>
        <v>107700</v>
      </c>
    </row>
    <row r="97" spans="2:26" x14ac:dyDescent="0.3">
      <c r="B97">
        <v>76</v>
      </c>
      <c r="D97" s="18">
        <v>475</v>
      </c>
      <c r="E97" s="18">
        <f t="shared" si="22"/>
        <v>-900</v>
      </c>
      <c r="F97" s="18">
        <f t="shared" si="23"/>
        <v>1800</v>
      </c>
      <c r="G97" s="18">
        <f t="shared" si="24"/>
        <v>4500</v>
      </c>
      <c r="H97" s="18">
        <f t="shared" si="25"/>
        <v>7200</v>
      </c>
      <c r="I97" s="18">
        <f t="shared" si="26"/>
        <v>9800</v>
      </c>
      <c r="J97" s="18">
        <f t="shared" si="27"/>
        <v>12500</v>
      </c>
      <c r="K97" s="18">
        <f t="shared" si="28"/>
        <v>15200</v>
      </c>
      <c r="L97" s="18">
        <f t="shared" si="29"/>
        <v>17900</v>
      </c>
      <c r="M97" s="18">
        <f t="shared" si="30"/>
        <v>20600</v>
      </c>
      <c r="P97" s="10">
        <f t="shared" si="21"/>
        <v>-925.2873563218393</v>
      </c>
      <c r="Q97" s="11">
        <f t="shared" si="32"/>
        <v>1767.2126436781607</v>
      </c>
      <c r="R97" s="11">
        <f t="shared" si="32"/>
        <v>4459.7126436781609</v>
      </c>
      <c r="S97" s="11">
        <f t="shared" si="32"/>
        <v>7152.2126436781609</v>
      </c>
      <c r="T97" s="11">
        <f t="shared" si="32"/>
        <v>9844.71264367816</v>
      </c>
      <c r="U97" s="21">
        <f t="shared" si="32"/>
        <v>12537.21264367816</v>
      </c>
      <c r="V97" s="11">
        <f t="shared" si="32"/>
        <v>15229.71264367816</v>
      </c>
      <c r="W97" s="11">
        <f t="shared" si="32"/>
        <v>17922.212643678162</v>
      </c>
      <c r="X97" s="11">
        <f t="shared" si="32"/>
        <v>20614.712643678162</v>
      </c>
      <c r="Y97" s="5"/>
      <c r="Z97" s="10">
        <f t="shared" si="31"/>
        <v>107700</v>
      </c>
    </row>
    <row r="98" spans="2:26" x14ac:dyDescent="0.3">
      <c r="B98">
        <v>77</v>
      </c>
      <c r="D98" s="18">
        <v>476</v>
      </c>
      <c r="E98" s="18">
        <f t="shared" si="22"/>
        <v>-900</v>
      </c>
      <c r="F98" s="18">
        <f t="shared" si="23"/>
        <v>1800</v>
      </c>
      <c r="G98" s="18">
        <f t="shared" si="24"/>
        <v>4500</v>
      </c>
      <c r="H98" s="18">
        <f t="shared" si="25"/>
        <v>7200</v>
      </c>
      <c r="I98" s="18">
        <f t="shared" si="26"/>
        <v>9900</v>
      </c>
      <c r="J98" s="18">
        <f t="shared" si="27"/>
        <v>12600</v>
      </c>
      <c r="K98" s="18">
        <f t="shared" si="28"/>
        <v>15300</v>
      </c>
      <c r="L98" s="18">
        <f t="shared" si="29"/>
        <v>18000</v>
      </c>
      <c r="M98" s="18">
        <f t="shared" si="30"/>
        <v>20700</v>
      </c>
      <c r="P98" s="10">
        <f t="shared" si="21"/>
        <v>-885.05747126436802</v>
      </c>
      <c r="Q98" s="11">
        <f t="shared" si="32"/>
        <v>1807.4425287356321</v>
      </c>
      <c r="R98" s="11">
        <f t="shared" si="32"/>
        <v>4499.9425287356316</v>
      </c>
      <c r="S98" s="11">
        <f t="shared" si="32"/>
        <v>7192.4425287356316</v>
      </c>
      <c r="T98" s="11">
        <f t="shared" si="32"/>
        <v>9884.9425287356316</v>
      </c>
      <c r="U98" s="21">
        <f t="shared" si="32"/>
        <v>12577.442528735632</v>
      </c>
      <c r="V98" s="11">
        <f t="shared" si="32"/>
        <v>15269.942528735632</v>
      </c>
      <c r="W98" s="11">
        <f t="shared" si="32"/>
        <v>17962.442528735632</v>
      </c>
      <c r="X98" s="11">
        <f t="shared" si="32"/>
        <v>20654.942528735632</v>
      </c>
      <c r="Y98" s="5"/>
      <c r="Z98" s="10">
        <f t="shared" si="31"/>
        <v>107700</v>
      </c>
    </row>
    <row r="99" spans="2:26" x14ac:dyDescent="0.3">
      <c r="B99">
        <v>78</v>
      </c>
      <c r="D99" s="18">
        <v>477</v>
      </c>
      <c r="E99" s="18">
        <f t="shared" si="22"/>
        <v>-800</v>
      </c>
      <c r="F99" s="18">
        <f t="shared" si="23"/>
        <v>1800</v>
      </c>
      <c r="G99" s="18">
        <f t="shared" si="24"/>
        <v>4500</v>
      </c>
      <c r="H99" s="18">
        <f t="shared" si="25"/>
        <v>7200</v>
      </c>
      <c r="I99" s="18">
        <f t="shared" si="26"/>
        <v>9900</v>
      </c>
      <c r="J99" s="18">
        <f t="shared" si="27"/>
        <v>12600</v>
      </c>
      <c r="K99" s="18">
        <f t="shared" si="28"/>
        <v>15300</v>
      </c>
      <c r="L99" s="18">
        <f t="shared" si="29"/>
        <v>18000</v>
      </c>
      <c r="M99" s="18">
        <f t="shared" si="30"/>
        <v>20700</v>
      </c>
      <c r="P99" s="10">
        <f t="shared" si="21"/>
        <v>-844.82758620689674</v>
      </c>
      <c r="Q99" s="11">
        <f t="shared" si="32"/>
        <v>1847.6724137931033</v>
      </c>
      <c r="R99" s="11">
        <f t="shared" si="32"/>
        <v>4540.1724137931033</v>
      </c>
      <c r="S99" s="11">
        <f t="shared" si="32"/>
        <v>7232.6724137931033</v>
      </c>
      <c r="T99" s="11">
        <f t="shared" si="32"/>
        <v>9925.1724137931033</v>
      </c>
      <c r="U99" s="21">
        <f t="shared" si="32"/>
        <v>12617.672413793103</v>
      </c>
      <c r="V99" s="11">
        <f t="shared" si="32"/>
        <v>15310.172413793103</v>
      </c>
      <c r="W99" s="11">
        <f t="shared" si="32"/>
        <v>18002.672413793101</v>
      </c>
      <c r="X99" s="11">
        <f t="shared" si="32"/>
        <v>20695.172413793101</v>
      </c>
      <c r="Y99" s="5"/>
      <c r="Z99" s="10">
        <f t="shared" si="31"/>
        <v>107700</v>
      </c>
    </row>
    <row r="100" spans="2:26" x14ac:dyDescent="0.3">
      <c r="B100">
        <v>79</v>
      </c>
      <c r="D100" s="18">
        <v>478</v>
      </c>
      <c r="E100" s="18">
        <f t="shared" si="22"/>
        <v>-800</v>
      </c>
      <c r="F100" s="18">
        <f t="shared" si="23"/>
        <v>1900</v>
      </c>
      <c r="G100" s="18">
        <f t="shared" si="24"/>
        <v>4600</v>
      </c>
      <c r="H100" s="18">
        <f t="shared" si="25"/>
        <v>7300</v>
      </c>
      <c r="I100" s="18">
        <f t="shared" si="26"/>
        <v>10000</v>
      </c>
      <c r="J100" s="18">
        <f t="shared" si="27"/>
        <v>12700</v>
      </c>
      <c r="K100" s="18">
        <f t="shared" si="28"/>
        <v>15400</v>
      </c>
      <c r="L100" s="18">
        <f t="shared" si="29"/>
        <v>18000</v>
      </c>
      <c r="M100" s="18">
        <f t="shared" si="30"/>
        <v>20700</v>
      </c>
      <c r="P100" s="10">
        <f t="shared" si="21"/>
        <v>-804.59770114942546</v>
      </c>
      <c r="Q100" s="11">
        <f t="shared" si="32"/>
        <v>1887.9022988505744</v>
      </c>
      <c r="R100" s="11">
        <f t="shared" si="32"/>
        <v>4580.4022988505749</v>
      </c>
      <c r="S100" s="11">
        <f t="shared" si="32"/>
        <v>7272.9022988505749</v>
      </c>
      <c r="T100" s="11">
        <f t="shared" si="32"/>
        <v>9965.4022988505749</v>
      </c>
      <c r="U100" s="21">
        <f t="shared" si="32"/>
        <v>12657.902298850575</v>
      </c>
      <c r="V100" s="11">
        <f t="shared" si="32"/>
        <v>15350.402298850575</v>
      </c>
      <c r="W100" s="11">
        <f t="shared" si="32"/>
        <v>18042.902298850575</v>
      </c>
      <c r="X100" s="11">
        <f t="shared" si="32"/>
        <v>20735.402298850575</v>
      </c>
      <c r="Y100" s="5"/>
      <c r="Z100" s="10">
        <f t="shared" si="31"/>
        <v>107700</v>
      </c>
    </row>
    <row r="101" spans="2:26" x14ac:dyDescent="0.3">
      <c r="B101">
        <v>80</v>
      </c>
      <c r="D101" s="18">
        <v>479</v>
      </c>
      <c r="E101" s="18">
        <f t="shared" si="22"/>
        <v>-800</v>
      </c>
      <c r="F101" s="18">
        <f t="shared" si="23"/>
        <v>1900</v>
      </c>
      <c r="G101" s="18">
        <f t="shared" si="24"/>
        <v>4600</v>
      </c>
      <c r="H101" s="18">
        <f t="shared" si="25"/>
        <v>7300</v>
      </c>
      <c r="I101" s="18">
        <f t="shared" si="26"/>
        <v>10000</v>
      </c>
      <c r="J101" s="18">
        <f t="shared" si="27"/>
        <v>12700</v>
      </c>
      <c r="K101" s="18">
        <f t="shared" si="28"/>
        <v>15400</v>
      </c>
      <c r="L101" s="18">
        <f t="shared" si="29"/>
        <v>18100</v>
      </c>
      <c r="M101" s="18">
        <f t="shared" si="30"/>
        <v>20800</v>
      </c>
      <c r="P101" s="10">
        <f t="shared" si="21"/>
        <v>-764.36781609195418</v>
      </c>
      <c r="Q101" s="11">
        <f t="shared" si="32"/>
        <v>1928.1321839080458</v>
      </c>
      <c r="R101" s="11">
        <f t="shared" si="32"/>
        <v>4620.6321839080456</v>
      </c>
      <c r="S101" s="11">
        <f t="shared" si="32"/>
        <v>7313.1321839080456</v>
      </c>
      <c r="T101" s="11">
        <f t="shared" si="32"/>
        <v>10005.632183908046</v>
      </c>
      <c r="U101" s="21">
        <f t="shared" si="32"/>
        <v>12698.132183908046</v>
      </c>
      <c r="V101" s="11">
        <f t="shared" si="32"/>
        <v>15390.632183908046</v>
      </c>
      <c r="W101" s="11">
        <f t="shared" si="32"/>
        <v>18083.132183908045</v>
      </c>
      <c r="X101" s="11">
        <f t="shared" si="32"/>
        <v>20775.632183908045</v>
      </c>
      <c r="Y101" s="5"/>
      <c r="Z101" s="10">
        <f t="shared" si="31"/>
        <v>107700</v>
      </c>
    </row>
    <row r="102" spans="2:26" x14ac:dyDescent="0.3">
      <c r="B102">
        <v>81</v>
      </c>
      <c r="D102" s="18">
        <v>480</v>
      </c>
      <c r="E102" s="18">
        <f t="shared" si="22"/>
        <v>-700</v>
      </c>
      <c r="F102" s="18">
        <f t="shared" si="23"/>
        <v>2000</v>
      </c>
      <c r="G102" s="18">
        <f t="shared" si="24"/>
        <v>4700</v>
      </c>
      <c r="H102" s="18">
        <f t="shared" si="25"/>
        <v>7400</v>
      </c>
      <c r="I102" s="18">
        <f t="shared" si="26"/>
        <v>10000</v>
      </c>
      <c r="J102" s="18">
        <f t="shared" si="27"/>
        <v>12700</v>
      </c>
      <c r="K102" s="18">
        <f t="shared" si="28"/>
        <v>15400</v>
      </c>
      <c r="L102" s="18">
        <f t="shared" si="29"/>
        <v>18100</v>
      </c>
      <c r="M102" s="18">
        <f t="shared" si="30"/>
        <v>20800</v>
      </c>
      <c r="P102" s="10">
        <f t="shared" si="21"/>
        <v>-724.1379310344829</v>
      </c>
      <c r="Q102" s="11">
        <f t="shared" ref="Q102:X111" si="33">$P102+($P$21-Q$21)*$Y$22*$I$15</f>
        <v>1968.3620689655172</v>
      </c>
      <c r="R102" s="11">
        <f t="shared" si="33"/>
        <v>4660.8620689655172</v>
      </c>
      <c r="S102" s="11">
        <f t="shared" si="33"/>
        <v>7353.3620689655172</v>
      </c>
      <c r="T102" s="11">
        <f t="shared" si="33"/>
        <v>10045.862068965516</v>
      </c>
      <c r="U102" s="21">
        <f t="shared" si="33"/>
        <v>12738.362068965516</v>
      </c>
      <c r="V102" s="11">
        <f t="shared" si="33"/>
        <v>15430.862068965516</v>
      </c>
      <c r="W102" s="11">
        <f t="shared" si="33"/>
        <v>18123.362068965518</v>
      </c>
      <c r="X102" s="11">
        <f t="shared" si="33"/>
        <v>20815.862068965518</v>
      </c>
      <c r="Y102" s="5"/>
      <c r="Z102" s="10">
        <f t="shared" si="31"/>
        <v>107700</v>
      </c>
    </row>
    <row r="103" spans="2:26" x14ac:dyDescent="0.3">
      <c r="B103">
        <v>82</v>
      </c>
      <c r="D103" s="18">
        <v>481</v>
      </c>
      <c r="E103" s="18">
        <f t="shared" si="22"/>
        <v>-700</v>
      </c>
      <c r="F103" s="18">
        <f t="shared" si="23"/>
        <v>2000</v>
      </c>
      <c r="G103" s="18">
        <f t="shared" si="24"/>
        <v>4700</v>
      </c>
      <c r="H103" s="18">
        <f t="shared" si="25"/>
        <v>7400</v>
      </c>
      <c r="I103" s="18">
        <f t="shared" si="26"/>
        <v>10100</v>
      </c>
      <c r="J103" s="18">
        <f t="shared" si="27"/>
        <v>12800</v>
      </c>
      <c r="K103" s="18">
        <f t="shared" si="28"/>
        <v>15500</v>
      </c>
      <c r="L103" s="18">
        <f t="shared" si="29"/>
        <v>18200</v>
      </c>
      <c r="M103" s="18">
        <f t="shared" si="30"/>
        <v>20900</v>
      </c>
      <c r="P103" s="10">
        <f t="shared" si="21"/>
        <v>-683.90804597701162</v>
      </c>
      <c r="Q103" s="11">
        <f t="shared" si="33"/>
        <v>2008.5919540229884</v>
      </c>
      <c r="R103" s="11">
        <f t="shared" si="33"/>
        <v>4701.0919540229879</v>
      </c>
      <c r="S103" s="11">
        <f t="shared" si="33"/>
        <v>7393.5919540229879</v>
      </c>
      <c r="T103" s="11">
        <f t="shared" si="33"/>
        <v>10086.091954022988</v>
      </c>
      <c r="U103" s="21">
        <f t="shared" si="33"/>
        <v>12778.591954022988</v>
      </c>
      <c r="V103" s="11">
        <f t="shared" si="33"/>
        <v>15471.091954022988</v>
      </c>
      <c r="W103" s="11">
        <f t="shared" si="33"/>
        <v>18163.591954022988</v>
      </c>
      <c r="X103" s="11">
        <f t="shared" si="33"/>
        <v>20856.091954022988</v>
      </c>
      <c r="Y103" s="5"/>
      <c r="Z103" s="10">
        <f t="shared" si="31"/>
        <v>107700</v>
      </c>
    </row>
    <row r="104" spans="2:26" x14ac:dyDescent="0.3">
      <c r="B104">
        <v>83</v>
      </c>
      <c r="D104" s="18">
        <v>482</v>
      </c>
      <c r="E104" s="18">
        <f t="shared" si="22"/>
        <v>-600</v>
      </c>
      <c r="F104" s="18">
        <f t="shared" si="23"/>
        <v>2000</v>
      </c>
      <c r="G104" s="18">
        <f t="shared" si="24"/>
        <v>4700</v>
      </c>
      <c r="H104" s="18">
        <f t="shared" si="25"/>
        <v>7400</v>
      </c>
      <c r="I104" s="18">
        <f t="shared" si="26"/>
        <v>10100</v>
      </c>
      <c r="J104" s="18">
        <f t="shared" si="27"/>
        <v>12800</v>
      </c>
      <c r="K104" s="18">
        <f t="shared" si="28"/>
        <v>15500</v>
      </c>
      <c r="L104" s="18">
        <f t="shared" si="29"/>
        <v>18200</v>
      </c>
      <c r="M104" s="18">
        <f t="shared" si="30"/>
        <v>20900</v>
      </c>
      <c r="P104" s="10">
        <f t="shared" si="21"/>
        <v>-643.67816091954035</v>
      </c>
      <c r="Q104" s="11">
        <f t="shared" si="33"/>
        <v>2048.8218390804595</v>
      </c>
      <c r="R104" s="11">
        <f t="shared" si="33"/>
        <v>4741.3218390804595</v>
      </c>
      <c r="S104" s="11">
        <f t="shared" si="33"/>
        <v>7433.8218390804595</v>
      </c>
      <c r="T104" s="11">
        <f t="shared" si="33"/>
        <v>10126.32183908046</v>
      </c>
      <c r="U104" s="21">
        <f t="shared" si="33"/>
        <v>12818.82183908046</v>
      </c>
      <c r="V104" s="11">
        <f t="shared" si="33"/>
        <v>15511.32183908046</v>
      </c>
      <c r="W104" s="11">
        <f t="shared" si="33"/>
        <v>18203.821839080461</v>
      </c>
      <c r="X104" s="11">
        <f t="shared" si="33"/>
        <v>20896.321839080461</v>
      </c>
      <c r="Y104" s="5"/>
      <c r="Z104" s="10">
        <f t="shared" si="31"/>
        <v>107700</v>
      </c>
    </row>
    <row r="105" spans="2:26" x14ac:dyDescent="0.3">
      <c r="B105">
        <v>84</v>
      </c>
      <c r="D105" s="18">
        <v>483</v>
      </c>
      <c r="E105" s="18">
        <f t="shared" si="22"/>
        <v>-600</v>
      </c>
      <c r="F105" s="18">
        <f t="shared" si="23"/>
        <v>2100</v>
      </c>
      <c r="G105" s="18">
        <f t="shared" si="24"/>
        <v>4800</v>
      </c>
      <c r="H105" s="18">
        <f t="shared" si="25"/>
        <v>7500</v>
      </c>
      <c r="I105" s="18">
        <f t="shared" si="26"/>
        <v>10200</v>
      </c>
      <c r="J105" s="18">
        <f t="shared" si="27"/>
        <v>12900</v>
      </c>
      <c r="K105" s="18">
        <f t="shared" si="28"/>
        <v>15600</v>
      </c>
      <c r="L105" s="18">
        <f t="shared" si="29"/>
        <v>18200</v>
      </c>
      <c r="M105" s="18">
        <f t="shared" si="30"/>
        <v>20900</v>
      </c>
      <c r="P105" s="10">
        <f t="shared" si="21"/>
        <v>-603.44827586206907</v>
      </c>
      <c r="Q105" s="11">
        <f t="shared" si="33"/>
        <v>2089.0517241379312</v>
      </c>
      <c r="R105" s="11">
        <f t="shared" si="33"/>
        <v>4781.5517241379312</v>
      </c>
      <c r="S105" s="11">
        <f t="shared" si="33"/>
        <v>7474.0517241379312</v>
      </c>
      <c r="T105" s="11">
        <f t="shared" si="33"/>
        <v>10166.551724137931</v>
      </c>
      <c r="U105" s="21">
        <f t="shared" si="33"/>
        <v>12859.051724137931</v>
      </c>
      <c r="V105" s="11">
        <f t="shared" si="33"/>
        <v>15551.551724137931</v>
      </c>
      <c r="W105" s="11">
        <f t="shared" si="33"/>
        <v>18244.051724137931</v>
      </c>
      <c r="X105" s="11">
        <f t="shared" si="33"/>
        <v>20936.551724137931</v>
      </c>
      <c r="Y105" s="5"/>
      <c r="Z105" s="10">
        <f t="shared" si="31"/>
        <v>107700</v>
      </c>
    </row>
    <row r="106" spans="2:26" x14ac:dyDescent="0.3">
      <c r="B106">
        <v>85</v>
      </c>
      <c r="D106" s="18">
        <v>484</v>
      </c>
      <c r="E106" s="18">
        <f t="shared" si="22"/>
        <v>-600</v>
      </c>
      <c r="F106" s="18">
        <f t="shared" si="23"/>
        <v>2100</v>
      </c>
      <c r="G106" s="18">
        <f t="shared" si="24"/>
        <v>4800</v>
      </c>
      <c r="H106" s="18">
        <f t="shared" si="25"/>
        <v>7500</v>
      </c>
      <c r="I106" s="18">
        <f t="shared" si="26"/>
        <v>10200</v>
      </c>
      <c r="J106" s="18">
        <f t="shared" si="27"/>
        <v>12900</v>
      </c>
      <c r="K106" s="18">
        <f t="shared" si="28"/>
        <v>15600</v>
      </c>
      <c r="L106" s="18">
        <f t="shared" si="29"/>
        <v>18300</v>
      </c>
      <c r="M106" s="18">
        <f t="shared" si="30"/>
        <v>21000</v>
      </c>
      <c r="P106" s="10">
        <f t="shared" si="21"/>
        <v>-563.21839080459779</v>
      </c>
      <c r="Q106" s="11">
        <f t="shared" si="33"/>
        <v>2129.2816091954023</v>
      </c>
      <c r="R106" s="11">
        <f t="shared" si="33"/>
        <v>4821.7816091954019</v>
      </c>
      <c r="S106" s="11">
        <f t="shared" si="33"/>
        <v>7514.2816091954019</v>
      </c>
      <c r="T106" s="11">
        <f t="shared" si="33"/>
        <v>10206.781609195403</v>
      </c>
      <c r="U106" s="21">
        <f t="shared" si="33"/>
        <v>12899.281609195403</v>
      </c>
      <c r="V106" s="11">
        <f t="shared" si="33"/>
        <v>15591.781609195403</v>
      </c>
      <c r="W106" s="11">
        <f t="shared" si="33"/>
        <v>18284.281609195401</v>
      </c>
      <c r="X106" s="11">
        <f t="shared" si="33"/>
        <v>20976.781609195401</v>
      </c>
      <c r="Y106" s="5"/>
      <c r="Z106" s="10">
        <f t="shared" si="31"/>
        <v>107700</v>
      </c>
    </row>
    <row r="107" spans="2:26" x14ac:dyDescent="0.3">
      <c r="B107">
        <v>86</v>
      </c>
      <c r="D107" s="18">
        <v>485</v>
      </c>
      <c r="E107" s="18">
        <f t="shared" si="22"/>
        <v>-500</v>
      </c>
      <c r="F107" s="18">
        <f t="shared" si="23"/>
        <v>2200</v>
      </c>
      <c r="G107" s="18">
        <f t="shared" si="24"/>
        <v>4900</v>
      </c>
      <c r="H107" s="18">
        <f t="shared" si="25"/>
        <v>7600</v>
      </c>
      <c r="I107" s="18">
        <f t="shared" si="26"/>
        <v>10200</v>
      </c>
      <c r="J107" s="18">
        <f t="shared" si="27"/>
        <v>12900</v>
      </c>
      <c r="K107" s="18">
        <f t="shared" si="28"/>
        <v>15600</v>
      </c>
      <c r="L107" s="18">
        <f t="shared" si="29"/>
        <v>18300</v>
      </c>
      <c r="M107" s="18">
        <f t="shared" si="30"/>
        <v>21000</v>
      </c>
      <c r="P107" s="10">
        <f t="shared" si="21"/>
        <v>-522.98850574712651</v>
      </c>
      <c r="Q107" s="11">
        <f t="shared" si="33"/>
        <v>2169.5114942528735</v>
      </c>
      <c r="R107" s="11">
        <f t="shared" si="33"/>
        <v>4862.0114942528735</v>
      </c>
      <c r="S107" s="11">
        <f t="shared" si="33"/>
        <v>7554.5114942528735</v>
      </c>
      <c r="T107" s="11">
        <f t="shared" si="33"/>
        <v>10247.011494252874</v>
      </c>
      <c r="U107" s="21">
        <f t="shared" si="33"/>
        <v>12939.511494252874</v>
      </c>
      <c r="V107" s="11">
        <f t="shared" si="33"/>
        <v>15632.011494252874</v>
      </c>
      <c r="W107" s="11">
        <f t="shared" si="33"/>
        <v>18324.511494252874</v>
      </c>
      <c r="X107" s="11">
        <f t="shared" si="33"/>
        <v>21017.011494252874</v>
      </c>
      <c r="Y107" s="5"/>
      <c r="Z107" s="10">
        <f t="shared" si="31"/>
        <v>107700</v>
      </c>
    </row>
    <row r="108" spans="2:26" x14ac:dyDescent="0.3">
      <c r="B108">
        <v>87</v>
      </c>
      <c r="D108" s="18">
        <v>486</v>
      </c>
      <c r="E108" s="18">
        <f t="shared" si="22"/>
        <v>-500</v>
      </c>
      <c r="F108" s="18">
        <f t="shared" si="23"/>
        <v>2200</v>
      </c>
      <c r="G108" s="18">
        <f t="shared" si="24"/>
        <v>4900</v>
      </c>
      <c r="H108" s="18">
        <f t="shared" si="25"/>
        <v>7600</v>
      </c>
      <c r="I108" s="18">
        <f t="shared" si="26"/>
        <v>10300</v>
      </c>
      <c r="J108" s="18">
        <f t="shared" si="27"/>
        <v>13000</v>
      </c>
      <c r="K108" s="18">
        <f t="shared" si="28"/>
        <v>15700</v>
      </c>
      <c r="L108" s="18">
        <f t="shared" si="29"/>
        <v>18400</v>
      </c>
      <c r="M108" s="18">
        <f t="shared" si="30"/>
        <v>21100</v>
      </c>
      <c r="P108" s="10">
        <f t="shared" si="21"/>
        <v>-482.75862068965529</v>
      </c>
      <c r="Q108" s="11">
        <f t="shared" si="33"/>
        <v>2209.7413793103447</v>
      </c>
      <c r="R108" s="11">
        <f t="shared" si="33"/>
        <v>4902.2413793103451</v>
      </c>
      <c r="S108" s="11">
        <f t="shared" si="33"/>
        <v>7594.7413793103451</v>
      </c>
      <c r="T108" s="11">
        <f t="shared" si="33"/>
        <v>10287.241379310344</v>
      </c>
      <c r="U108" s="21">
        <f t="shared" si="33"/>
        <v>12979.741379310344</v>
      </c>
      <c r="V108" s="11">
        <f t="shared" si="33"/>
        <v>15672.241379310344</v>
      </c>
      <c r="W108" s="11">
        <f t="shared" si="33"/>
        <v>18364.741379310344</v>
      </c>
      <c r="X108" s="11">
        <f t="shared" si="33"/>
        <v>21057.241379310344</v>
      </c>
      <c r="Y108" s="5"/>
      <c r="Z108" s="10">
        <f t="shared" si="31"/>
        <v>107700</v>
      </c>
    </row>
    <row r="109" spans="2:26" x14ac:dyDescent="0.3">
      <c r="B109">
        <v>88</v>
      </c>
      <c r="D109" s="18">
        <v>487</v>
      </c>
      <c r="E109" s="18">
        <f t="shared" si="22"/>
        <v>-400</v>
      </c>
      <c r="F109" s="18">
        <f t="shared" si="23"/>
        <v>2200</v>
      </c>
      <c r="G109" s="18">
        <f t="shared" si="24"/>
        <v>4900</v>
      </c>
      <c r="H109" s="18">
        <f t="shared" si="25"/>
        <v>7600</v>
      </c>
      <c r="I109" s="18">
        <f t="shared" si="26"/>
        <v>10300</v>
      </c>
      <c r="J109" s="18">
        <f t="shared" si="27"/>
        <v>13000</v>
      </c>
      <c r="K109" s="18">
        <f t="shared" si="28"/>
        <v>15700</v>
      </c>
      <c r="L109" s="18">
        <f t="shared" si="29"/>
        <v>18400</v>
      </c>
      <c r="M109" s="18">
        <f t="shared" si="30"/>
        <v>21100</v>
      </c>
      <c r="P109" s="10">
        <f t="shared" si="21"/>
        <v>-442.52873563218401</v>
      </c>
      <c r="Q109" s="11">
        <f t="shared" si="33"/>
        <v>2249.9712643678158</v>
      </c>
      <c r="R109" s="11">
        <f t="shared" si="33"/>
        <v>4942.4712643678158</v>
      </c>
      <c r="S109" s="11">
        <f t="shared" si="33"/>
        <v>7634.9712643678158</v>
      </c>
      <c r="T109" s="11">
        <f t="shared" si="33"/>
        <v>10327.471264367816</v>
      </c>
      <c r="U109" s="21">
        <f t="shared" si="33"/>
        <v>13019.971264367816</v>
      </c>
      <c r="V109" s="11">
        <f t="shared" si="33"/>
        <v>15712.471264367816</v>
      </c>
      <c r="W109" s="11">
        <f t="shared" si="33"/>
        <v>18404.971264367818</v>
      </c>
      <c r="X109" s="11">
        <f t="shared" si="33"/>
        <v>21097.471264367818</v>
      </c>
      <c r="Y109" s="5"/>
      <c r="Z109" s="10">
        <f t="shared" si="31"/>
        <v>107700</v>
      </c>
    </row>
    <row r="110" spans="2:26" x14ac:dyDescent="0.3">
      <c r="B110">
        <v>89</v>
      </c>
      <c r="D110" s="18">
        <v>488</v>
      </c>
      <c r="E110" s="18">
        <f t="shared" si="22"/>
        <v>-400</v>
      </c>
      <c r="F110" s="18">
        <f t="shared" si="23"/>
        <v>2300</v>
      </c>
      <c r="G110" s="18">
        <f t="shared" si="24"/>
        <v>5000</v>
      </c>
      <c r="H110" s="18">
        <f t="shared" si="25"/>
        <v>7700</v>
      </c>
      <c r="I110" s="18">
        <f t="shared" si="26"/>
        <v>10400</v>
      </c>
      <c r="J110" s="18">
        <f t="shared" si="27"/>
        <v>13100</v>
      </c>
      <c r="K110" s="18">
        <f t="shared" si="28"/>
        <v>15800</v>
      </c>
      <c r="L110" s="18">
        <f t="shared" si="29"/>
        <v>18400</v>
      </c>
      <c r="M110" s="18">
        <f t="shared" si="30"/>
        <v>21100</v>
      </c>
      <c r="P110" s="10">
        <f t="shared" si="21"/>
        <v>-402.29885057471273</v>
      </c>
      <c r="Q110" s="11">
        <f t="shared" si="33"/>
        <v>2290.2011494252874</v>
      </c>
      <c r="R110" s="11">
        <f t="shared" si="33"/>
        <v>4982.7011494252874</v>
      </c>
      <c r="S110" s="11">
        <f t="shared" si="33"/>
        <v>7675.2011494252874</v>
      </c>
      <c r="T110" s="11">
        <f t="shared" si="33"/>
        <v>10367.701149425287</v>
      </c>
      <c r="U110" s="21">
        <f t="shared" si="33"/>
        <v>13060.201149425287</v>
      </c>
      <c r="V110" s="11">
        <f t="shared" si="33"/>
        <v>15752.701149425287</v>
      </c>
      <c r="W110" s="11">
        <f t="shared" si="33"/>
        <v>18445.201149425287</v>
      </c>
      <c r="X110" s="11">
        <f t="shared" si="33"/>
        <v>21137.701149425287</v>
      </c>
      <c r="Y110" s="5"/>
      <c r="Z110" s="10">
        <f t="shared" si="31"/>
        <v>107700</v>
      </c>
    </row>
    <row r="111" spans="2:26" x14ac:dyDescent="0.3">
      <c r="B111">
        <v>90</v>
      </c>
      <c r="D111" s="18">
        <v>489</v>
      </c>
      <c r="E111" s="18">
        <f t="shared" si="22"/>
        <v>-400</v>
      </c>
      <c r="F111" s="18">
        <f t="shared" si="23"/>
        <v>2300</v>
      </c>
      <c r="G111" s="18">
        <f t="shared" si="24"/>
        <v>5000</v>
      </c>
      <c r="H111" s="18">
        <f t="shared" si="25"/>
        <v>7700</v>
      </c>
      <c r="I111" s="18">
        <f t="shared" si="26"/>
        <v>10400</v>
      </c>
      <c r="J111" s="18">
        <f t="shared" si="27"/>
        <v>13100</v>
      </c>
      <c r="K111" s="18">
        <f t="shared" si="28"/>
        <v>15800</v>
      </c>
      <c r="L111" s="18">
        <f t="shared" si="29"/>
        <v>18500</v>
      </c>
      <c r="M111" s="18">
        <f t="shared" si="30"/>
        <v>21200</v>
      </c>
      <c r="P111" s="10">
        <f t="shared" si="21"/>
        <v>-362.06896551724145</v>
      </c>
      <c r="Q111" s="11">
        <f t="shared" si="33"/>
        <v>2330.4310344827586</v>
      </c>
      <c r="R111" s="11">
        <f t="shared" si="33"/>
        <v>5022.9310344827582</v>
      </c>
      <c r="S111" s="11">
        <f t="shared" si="33"/>
        <v>7715.4310344827582</v>
      </c>
      <c r="T111" s="11">
        <f t="shared" si="33"/>
        <v>10407.931034482759</v>
      </c>
      <c r="U111" s="21">
        <f t="shared" si="33"/>
        <v>13100.431034482759</v>
      </c>
      <c r="V111" s="11">
        <f t="shared" si="33"/>
        <v>15792.931034482759</v>
      </c>
      <c r="W111" s="11">
        <f t="shared" si="33"/>
        <v>18485.431034482757</v>
      </c>
      <c r="X111" s="11">
        <f t="shared" si="33"/>
        <v>21177.931034482757</v>
      </c>
      <c r="Y111" s="5"/>
      <c r="Z111" s="10">
        <f t="shared" si="31"/>
        <v>107700</v>
      </c>
    </row>
    <row r="112" spans="2:26" x14ac:dyDescent="0.3">
      <c r="B112">
        <v>91</v>
      </c>
      <c r="D112" s="18">
        <v>490</v>
      </c>
      <c r="E112" s="18">
        <f t="shared" si="22"/>
        <v>-300</v>
      </c>
      <c r="F112" s="18">
        <f t="shared" si="23"/>
        <v>2400</v>
      </c>
      <c r="G112" s="18">
        <f t="shared" si="24"/>
        <v>5100</v>
      </c>
      <c r="H112" s="18">
        <f t="shared" si="25"/>
        <v>7800</v>
      </c>
      <c r="I112" s="18">
        <f t="shared" si="26"/>
        <v>10400</v>
      </c>
      <c r="J112" s="18">
        <f t="shared" si="27"/>
        <v>13100</v>
      </c>
      <c r="K112" s="18">
        <f t="shared" si="28"/>
        <v>15800</v>
      </c>
      <c r="L112" s="18">
        <f t="shared" si="29"/>
        <v>18500</v>
      </c>
      <c r="M112" s="18">
        <f t="shared" si="30"/>
        <v>21200</v>
      </c>
      <c r="P112" s="10">
        <f t="shared" si="21"/>
        <v>-321.83908045977017</v>
      </c>
      <c r="Q112" s="11">
        <f t="shared" ref="Q112:X119" si="34">$P112+($P$21-Q$21)*$Y$22*$I$15</f>
        <v>2370.6609195402298</v>
      </c>
      <c r="R112" s="11">
        <f t="shared" si="34"/>
        <v>5063.1609195402298</v>
      </c>
      <c r="S112" s="11">
        <f t="shared" si="34"/>
        <v>7755.6609195402298</v>
      </c>
      <c r="T112" s="11">
        <f t="shared" si="34"/>
        <v>10448.160919540231</v>
      </c>
      <c r="U112" s="21">
        <f t="shared" si="34"/>
        <v>13140.660919540231</v>
      </c>
      <c r="V112" s="11">
        <f t="shared" si="34"/>
        <v>15833.160919540231</v>
      </c>
      <c r="W112" s="11">
        <f t="shared" si="34"/>
        <v>18525.660919540231</v>
      </c>
      <c r="X112" s="11">
        <f t="shared" si="34"/>
        <v>21218.160919540231</v>
      </c>
      <c r="Y112" s="5"/>
      <c r="Z112" s="10">
        <f t="shared" si="31"/>
        <v>107700</v>
      </c>
    </row>
    <row r="113" spans="2:27" x14ac:dyDescent="0.3">
      <c r="B113">
        <v>92</v>
      </c>
      <c r="D113" s="18">
        <v>491</v>
      </c>
      <c r="E113" s="18">
        <f t="shared" si="22"/>
        <v>-300</v>
      </c>
      <c r="F113" s="18">
        <f t="shared" si="23"/>
        <v>2400</v>
      </c>
      <c r="G113" s="18">
        <f t="shared" si="24"/>
        <v>5100</v>
      </c>
      <c r="H113" s="18">
        <f t="shared" si="25"/>
        <v>7800</v>
      </c>
      <c r="I113" s="18">
        <f t="shared" si="26"/>
        <v>10500</v>
      </c>
      <c r="J113" s="18">
        <f t="shared" si="27"/>
        <v>13200</v>
      </c>
      <c r="K113" s="18">
        <f t="shared" si="28"/>
        <v>15900</v>
      </c>
      <c r="L113" s="18">
        <f t="shared" si="29"/>
        <v>18600</v>
      </c>
      <c r="M113" s="18">
        <f t="shared" si="30"/>
        <v>21300</v>
      </c>
      <c r="P113" s="10">
        <f t="shared" si="21"/>
        <v>-281.60919540229889</v>
      </c>
      <c r="Q113" s="11">
        <f t="shared" si="34"/>
        <v>2410.8908045977009</v>
      </c>
      <c r="R113" s="11">
        <f t="shared" si="34"/>
        <v>5103.3908045977014</v>
      </c>
      <c r="S113" s="11">
        <f t="shared" si="34"/>
        <v>7795.8908045977014</v>
      </c>
      <c r="T113" s="11">
        <f t="shared" si="34"/>
        <v>10488.3908045977</v>
      </c>
      <c r="U113" s="21">
        <f t="shared" si="34"/>
        <v>13180.8908045977</v>
      </c>
      <c r="V113" s="11">
        <f t="shared" si="34"/>
        <v>15873.3908045977</v>
      </c>
      <c r="W113" s="11">
        <f t="shared" si="34"/>
        <v>18565.8908045977</v>
      </c>
      <c r="X113" s="11">
        <f t="shared" si="34"/>
        <v>21258.3908045977</v>
      </c>
      <c r="Y113" s="5"/>
      <c r="Z113" s="10">
        <f t="shared" si="31"/>
        <v>107700</v>
      </c>
    </row>
    <row r="114" spans="2:27" x14ac:dyDescent="0.3">
      <c r="B114">
        <v>93</v>
      </c>
      <c r="D114" s="18">
        <v>492</v>
      </c>
      <c r="E114" s="18">
        <f t="shared" si="22"/>
        <v>-200</v>
      </c>
      <c r="F114" s="18">
        <f t="shared" si="23"/>
        <v>2500</v>
      </c>
      <c r="G114" s="18">
        <f t="shared" si="24"/>
        <v>5100</v>
      </c>
      <c r="H114" s="18">
        <f t="shared" si="25"/>
        <v>7800</v>
      </c>
      <c r="I114" s="18">
        <f t="shared" si="26"/>
        <v>10500</v>
      </c>
      <c r="J114" s="18">
        <f t="shared" si="27"/>
        <v>13200</v>
      </c>
      <c r="K114" s="18">
        <f t="shared" si="28"/>
        <v>15900</v>
      </c>
      <c r="L114" s="18">
        <f t="shared" si="29"/>
        <v>18600</v>
      </c>
      <c r="M114" s="18">
        <f t="shared" si="30"/>
        <v>21300</v>
      </c>
      <c r="P114" s="10">
        <f t="shared" si="21"/>
        <v>-241.37931034482762</v>
      </c>
      <c r="Q114" s="11">
        <f t="shared" si="34"/>
        <v>2451.1206896551726</v>
      </c>
      <c r="R114" s="11">
        <f t="shared" si="34"/>
        <v>5143.6206896551721</v>
      </c>
      <c r="S114" s="11">
        <f t="shared" si="34"/>
        <v>7836.1206896551721</v>
      </c>
      <c r="T114" s="11">
        <f t="shared" si="34"/>
        <v>10528.620689655172</v>
      </c>
      <c r="U114" s="21">
        <f t="shared" si="34"/>
        <v>13221.120689655172</v>
      </c>
      <c r="V114" s="11">
        <f t="shared" si="34"/>
        <v>15913.620689655172</v>
      </c>
      <c r="W114" s="11">
        <f t="shared" si="34"/>
        <v>18606.120689655174</v>
      </c>
      <c r="X114" s="11">
        <f t="shared" si="34"/>
        <v>21298.620689655174</v>
      </c>
      <c r="Y114" s="5"/>
      <c r="Z114" s="10">
        <f t="shared" si="31"/>
        <v>107700</v>
      </c>
    </row>
    <row r="115" spans="2:27" x14ac:dyDescent="0.3">
      <c r="B115">
        <v>94</v>
      </c>
      <c r="D115" s="18">
        <v>493</v>
      </c>
      <c r="E115" s="18">
        <f t="shared" si="22"/>
        <v>-200</v>
      </c>
      <c r="F115" s="18">
        <f t="shared" si="23"/>
        <v>2500</v>
      </c>
      <c r="G115" s="18">
        <f t="shared" si="24"/>
        <v>5200</v>
      </c>
      <c r="H115" s="18">
        <f t="shared" si="25"/>
        <v>7900</v>
      </c>
      <c r="I115" s="18">
        <f t="shared" si="26"/>
        <v>10600</v>
      </c>
      <c r="J115" s="18">
        <f t="shared" si="27"/>
        <v>13300</v>
      </c>
      <c r="K115" s="18">
        <f t="shared" si="28"/>
        <v>16000</v>
      </c>
      <c r="L115" s="18">
        <f t="shared" si="29"/>
        <v>18600</v>
      </c>
      <c r="M115" s="18">
        <f t="shared" si="30"/>
        <v>21300</v>
      </c>
      <c r="P115" s="10">
        <f t="shared" si="21"/>
        <v>-201.14942528735634</v>
      </c>
      <c r="Q115" s="11">
        <f t="shared" si="34"/>
        <v>2491.3505747126437</v>
      </c>
      <c r="R115" s="11">
        <f t="shared" si="34"/>
        <v>5183.8505747126437</v>
      </c>
      <c r="S115" s="11">
        <f t="shared" si="34"/>
        <v>7876.3505747126437</v>
      </c>
      <c r="T115" s="11">
        <f t="shared" si="34"/>
        <v>10568.850574712644</v>
      </c>
      <c r="U115" s="21">
        <f t="shared" si="34"/>
        <v>13261.350574712644</v>
      </c>
      <c r="V115" s="11">
        <f t="shared" si="34"/>
        <v>15953.850574712644</v>
      </c>
      <c r="W115" s="11">
        <f t="shared" si="34"/>
        <v>18646.350574712644</v>
      </c>
      <c r="X115" s="11">
        <f t="shared" si="34"/>
        <v>21338.850574712644</v>
      </c>
      <c r="Y115" s="5"/>
      <c r="Z115" s="10">
        <f t="shared" si="31"/>
        <v>107700</v>
      </c>
    </row>
    <row r="116" spans="2:27" x14ac:dyDescent="0.3">
      <c r="B116">
        <v>95</v>
      </c>
      <c r="D116" s="18">
        <v>494</v>
      </c>
      <c r="E116" s="18">
        <f t="shared" si="22"/>
        <v>-200</v>
      </c>
      <c r="F116" s="18">
        <f t="shared" si="23"/>
        <v>2500</v>
      </c>
      <c r="G116" s="18">
        <f t="shared" si="24"/>
        <v>5200</v>
      </c>
      <c r="H116" s="18">
        <f t="shared" si="25"/>
        <v>7900</v>
      </c>
      <c r="I116" s="18">
        <f t="shared" si="26"/>
        <v>10600</v>
      </c>
      <c r="J116" s="18">
        <f t="shared" si="27"/>
        <v>13300</v>
      </c>
      <c r="K116" s="18">
        <f t="shared" si="28"/>
        <v>16000</v>
      </c>
      <c r="L116" s="18">
        <f t="shared" si="29"/>
        <v>18700</v>
      </c>
      <c r="M116" s="18">
        <f t="shared" si="30"/>
        <v>21400</v>
      </c>
      <c r="P116" s="10">
        <f t="shared" si="21"/>
        <v>-160.91954022988506</v>
      </c>
      <c r="Q116" s="11">
        <f t="shared" si="34"/>
        <v>2531.5804597701149</v>
      </c>
      <c r="R116" s="11">
        <f t="shared" si="34"/>
        <v>5224.0804597701153</v>
      </c>
      <c r="S116" s="11">
        <f t="shared" si="34"/>
        <v>7916.5804597701153</v>
      </c>
      <c r="T116" s="11">
        <f t="shared" si="34"/>
        <v>10609.080459770115</v>
      </c>
      <c r="U116" s="21">
        <f t="shared" si="34"/>
        <v>13301.580459770115</v>
      </c>
      <c r="V116" s="11">
        <f t="shared" si="34"/>
        <v>15994.080459770115</v>
      </c>
      <c r="W116" s="11">
        <f t="shared" si="34"/>
        <v>18686.580459770114</v>
      </c>
      <c r="X116" s="11">
        <f t="shared" si="34"/>
        <v>21379.080459770114</v>
      </c>
      <c r="Y116" s="5"/>
      <c r="Z116" s="10">
        <f t="shared" si="31"/>
        <v>107700</v>
      </c>
    </row>
    <row r="117" spans="2:27" x14ac:dyDescent="0.3">
      <c r="B117">
        <v>96</v>
      </c>
      <c r="D117" s="18">
        <v>495</v>
      </c>
      <c r="E117" s="18">
        <f t="shared" si="22"/>
        <v>-100</v>
      </c>
      <c r="F117" s="18">
        <f t="shared" si="23"/>
        <v>2600</v>
      </c>
      <c r="G117" s="18">
        <f t="shared" si="24"/>
        <v>5300</v>
      </c>
      <c r="H117" s="18">
        <f t="shared" si="25"/>
        <v>8000</v>
      </c>
      <c r="I117" s="18">
        <f t="shared" si="26"/>
        <v>10600</v>
      </c>
      <c r="J117" s="18">
        <f t="shared" si="27"/>
        <v>13300</v>
      </c>
      <c r="K117" s="18">
        <f t="shared" si="28"/>
        <v>16000</v>
      </c>
      <c r="L117" s="18">
        <f t="shared" si="29"/>
        <v>18700</v>
      </c>
      <c r="M117" s="18">
        <f t="shared" si="30"/>
        <v>21400</v>
      </c>
      <c r="P117" s="10">
        <f t="shared" si="21"/>
        <v>-120.68965517241379</v>
      </c>
      <c r="Q117" s="11">
        <f t="shared" si="34"/>
        <v>2571.8103448275861</v>
      </c>
      <c r="R117" s="11">
        <f t="shared" si="34"/>
        <v>5264.3103448275861</v>
      </c>
      <c r="S117" s="11">
        <f t="shared" si="34"/>
        <v>7956.8103448275861</v>
      </c>
      <c r="T117" s="11">
        <f t="shared" si="34"/>
        <v>10649.310344827587</v>
      </c>
      <c r="U117" s="21">
        <f t="shared" si="34"/>
        <v>13341.810344827587</v>
      </c>
      <c r="V117" s="11">
        <f t="shared" si="34"/>
        <v>16034.310344827587</v>
      </c>
      <c r="W117" s="11">
        <f t="shared" si="34"/>
        <v>18726.810344827587</v>
      </c>
      <c r="X117" s="11">
        <f t="shared" si="34"/>
        <v>21419.310344827587</v>
      </c>
      <c r="Y117" s="5"/>
      <c r="Z117" s="10">
        <f t="shared" si="31"/>
        <v>107700</v>
      </c>
    </row>
    <row r="118" spans="2:27" x14ac:dyDescent="0.3">
      <c r="B118">
        <v>97</v>
      </c>
      <c r="D118" s="18">
        <v>496</v>
      </c>
      <c r="E118" s="18">
        <f t="shared" si="22"/>
        <v>-100</v>
      </c>
      <c r="F118" s="18">
        <f t="shared" si="23"/>
        <v>2600</v>
      </c>
      <c r="G118" s="18">
        <f t="shared" si="24"/>
        <v>5300</v>
      </c>
      <c r="H118" s="18">
        <f t="shared" si="25"/>
        <v>8000</v>
      </c>
      <c r="I118" s="18">
        <f t="shared" si="26"/>
        <v>10700</v>
      </c>
      <c r="J118" s="18">
        <f t="shared" si="27"/>
        <v>13400</v>
      </c>
      <c r="K118" s="18">
        <f t="shared" si="28"/>
        <v>16100</v>
      </c>
      <c r="L118" s="18">
        <f t="shared" si="29"/>
        <v>18800</v>
      </c>
      <c r="M118" s="18">
        <f t="shared" si="30"/>
        <v>21500</v>
      </c>
      <c r="P118" s="10">
        <f t="shared" si="21"/>
        <v>-80.459770114942529</v>
      </c>
      <c r="Q118" s="11">
        <f t="shared" si="34"/>
        <v>2612.0402298850577</v>
      </c>
      <c r="R118" s="11">
        <f t="shared" si="34"/>
        <v>5304.5402298850577</v>
      </c>
      <c r="S118" s="11">
        <f t="shared" si="34"/>
        <v>7997.0402298850577</v>
      </c>
      <c r="T118" s="11">
        <f t="shared" si="34"/>
        <v>10689.540229885057</v>
      </c>
      <c r="U118" s="21">
        <f t="shared" si="34"/>
        <v>13382.040229885057</v>
      </c>
      <c r="V118" s="11">
        <f t="shared" si="34"/>
        <v>16074.540229885057</v>
      </c>
      <c r="W118" s="11">
        <f t="shared" si="34"/>
        <v>18767.040229885057</v>
      </c>
      <c r="X118" s="11">
        <f t="shared" si="34"/>
        <v>21459.540229885057</v>
      </c>
      <c r="Y118" s="5"/>
      <c r="Z118" s="10">
        <f t="shared" si="31"/>
        <v>107700</v>
      </c>
    </row>
    <row r="119" spans="2:27" x14ac:dyDescent="0.3">
      <c r="B119">
        <v>98</v>
      </c>
      <c r="D119" s="18">
        <v>497</v>
      </c>
      <c r="E119" s="18">
        <f t="shared" si="22"/>
        <v>0</v>
      </c>
      <c r="F119" s="18">
        <f t="shared" si="23"/>
        <v>2700</v>
      </c>
      <c r="G119" s="18">
        <f t="shared" si="24"/>
        <v>5300</v>
      </c>
      <c r="H119" s="18">
        <f t="shared" si="25"/>
        <v>8000</v>
      </c>
      <c r="I119" s="18">
        <f t="shared" si="26"/>
        <v>10700</v>
      </c>
      <c r="J119" s="18">
        <f t="shared" si="27"/>
        <v>13400</v>
      </c>
      <c r="K119" s="18">
        <f t="shared" si="28"/>
        <v>16100</v>
      </c>
      <c r="L119" s="18">
        <f t="shared" si="29"/>
        <v>18800</v>
      </c>
      <c r="M119" s="18">
        <f t="shared" si="30"/>
        <v>21500</v>
      </c>
      <c r="P119" s="10">
        <f t="shared" si="21"/>
        <v>-40.229885057471265</v>
      </c>
      <c r="Q119" s="11">
        <f t="shared" si="34"/>
        <v>2652.2701149425288</v>
      </c>
      <c r="R119" s="11">
        <f t="shared" si="34"/>
        <v>5344.7701149425284</v>
      </c>
      <c r="S119" s="11">
        <f t="shared" si="34"/>
        <v>8037.2701149425284</v>
      </c>
      <c r="T119" s="11">
        <f t="shared" si="34"/>
        <v>10729.770114942528</v>
      </c>
      <c r="U119" s="21">
        <f t="shared" si="34"/>
        <v>13422.270114942528</v>
      </c>
      <c r="V119" s="11">
        <f t="shared" si="34"/>
        <v>16114.770114942528</v>
      </c>
      <c r="W119" s="11">
        <f t="shared" si="34"/>
        <v>18807.27011494253</v>
      </c>
      <c r="X119" s="11">
        <f t="shared" si="34"/>
        <v>21499.77011494253</v>
      </c>
      <c r="Y119" s="5"/>
      <c r="Z119" s="10">
        <f t="shared" si="31"/>
        <v>107700</v>
      </c>
    </row>
    <row r="120" spans="2:27" x14ac:dyDescent="0.3">
      <c r="B120">
        <v>99</v>
      </c>
      <c r="C120" t="s">
        <v>94</v>
      </c>
      <c r="D120" s="18">
        <v>498</v>
      </c>
      <c r="E120" s="18">
        <f t="shared" si="22"/>
        <v>0</v>
      </c>
      <c r="F120" s="18">
        <f t="shared" si="23"/>
        <v>1400</v>
      </c>
      <c r="G120" s="18">
        <f t="shared" si="24"/>
        <v>2800</v>
      </c>
      <c r="H120" s="18">
        <f t="shared" si="25"/>
        <v>4200</v>
      </c>
      <c r="I120" s="18">
        <f t="shared" si="26"/>
        <v>5600</v>
      </c>
      <c r="J120" s="18">
        <f t="shared" si="27"/>
        <v>7000</v>
      </c>
      <c r="K120" s="18">
        <f t="shared" si="28"/>
        <v>8400</v>
      </c>
      <c r="L120" s="18">
        <f t="shared" si="29"/>
        <v>9800</v>
      </c>
      <c r="M120" s="18">
        <f t="shared" si="30"/>
        <v>11200</v>
      </c>
      <c r="P120" s="9">
        <f>DATA!F38</f>
        <v>0</v>
      </c>
      <c r="Q120" s="12">
        <f t="shared" ref="Q120:X120" si="35">$P120+($P$21-Q$21)*$Y$120*$I$15</f>
        <v>1400.1</v>
      </c>
      <c r="R120" s="12">
        <f t="shared" si="35"/>
        <v>2800.2</v>
      </c>
      <c r="S120" s="12">
        <f t="shared" si="35"/>
        <v>4200.3</v>
      </c>
      <c r="T120" s="12">
        <f t="shared" si="35"/>
        <v>5600.4</v>
      </c>
      <c r="U120" s="20">
        <f t="shared" si="35"/>
        <v>7000.5</v>
      </c>
      <c r="V120" s="12">
        <f t="shared" si="35"/>
        <v>8400.6</v>
      </c>
      <c r="W120" s="12">
        <f t="shared" si="35"/>
        <v>9800.6999999999989</v>
      </c>
      <c r="X120" s="12">
        <f t="shared" si="35"/>
        <v>11200.8</v>
      </c>
      <c r="Y120" s="8">
        <v>2.5999999999999999E-3</v>
      </c>
      <c r="Z120" s="10">
        <f t="shared" si="31"/>
        <v>107700</v>
      </c>
      <c r="AA120" t="s">
        <v>94</v>
      </c>
    </row>
    <row r="121" spans="2:27" x14ac:dyDescent="0.3">
      <c r="B121">
        <v>100</v>
      </c>
      <c r="D121" s="18">
        <v>499</v>
      </c>
      <c r="E121" s="18">
        <f t="shared" si="22"/>
        <v>0</v>
      </c>
      <c r="F121" s="18">
        <f t="shared" si="23"/>
        <v>1400</v>
      </c>
      <c r="G121" s="18">
        <f t="shared" si="24"/>
        <v>2800</v>
      </c>
      <c r="H121" s="18">
        <f t="shared" si="25"/>
        <v>4200</v>
      </c>
      <c r="I121" s="18">
        <f t="shared" si="26"/>
        <v>5600</v>
      </c>
      <c r="J121" s="18">
        <f t="shared" si="27"/>
        <v>7000</v>
      </c>
      <c r="K121" s="18">
        <f t="shared" si="28"/>
        <v>8400</v>
      </c>
      <c r="L121" s="18">
        <f t="shared" si="29"/>
        <v>9800</v>
      </c>
      <c r="M121" s="18">
        <f t="shared" si="30"/>
        <v>11200</v>
      </c>
      <c r="P121" s="10">
        <f>P120+(P$335-P$120)/DATA!$D$44</f>
        <v>32.558139534883722</v>
      </c>
      <c r="Q121" s="10">
        <f t="shared" ref="Q121:Q184" si="36">Q120+(Q$335-Q$120)/($D$335-$D$120)</f>
        <v>1431.3018604651161</v>
      </c>
      <c r="R121" s="10">
        <f t="shared" ref="R121:R184" si="37">R120+(R$335-R$120)/($D$335-$D$120)</f>
        <v>2830.0455813953486</v>
      </c>
      <c r="S121" s="10">
        <f t="shared" ref="S121:S184" si="38">S120+(S$335-S$120)/($D$335-$D$120)</f>
        <v>4228.789302325582</v>
      </c>
      <c r="T121" s="10">
        <f t="shared" ref="T121:T184" si="39">T120+(T$335-T$120)/($D$335-$D$120)</f>
        <v>5627.5330232558135</v>
      </c>
      <c r="U121" s="22">
        <f t="shared" ref="U121:U184" si="40">U120+(U$335-U$120)/($D$335-$D$120)</f>
        <v>7026.2767441860469</v>
      </c>
      <c r="V121" s="10">
        <f t="shared" ref="V121:V184" si="41">V120+(V$335-V$120)/($D$335-$D$120)</f>
        <v>8425.0204651162803</v>
      </c>
      <c r="W121" s="10">
        <f t="shared" ref="W121:W184" si="42">W120+(W$335-W$120)/($D$335-$D$120)</f>
        <v>9823.7641860465101</v>
      </c>
      <c r="X121" s="10">
        <f t="shared" ref="X121:X184" si="43">X120+(X$335-X$120)/($D$335-$D$120)</f>
        <v>11222.507906976743</v>
      </c>
      <c r="Z121" s="10">
        <f>$I$16</f>
        <v>147800</v>
      </c>
    </row>
    <row r="122" spans="2:27" x14ac:dyDescent="0.3">
      <c r="B122">
        <v>101</v>
      </c>
      <c r="D122" s="18">
        <v>500</v>
      </c>
      <c r="E122" s="18">
        <f t="shared" si="22"/>
        <v>100</v>
      </c>
      <c r="F122" s="18">
        <f t="shared" si="23"/>
        <v>1500</v>
      </c>
      <c r="G122" s="18">
        <f t="shared" si="24"/>
        <v>2900</v>
      </c>
      <c r="H122" s="18">
        <f t="shared" si="25"/>
        <v>4300</v>
      </c>
      <c r="I122" s="18">
        <f t="shared" si="26"/>
        <v>5700</v>
      </c>
      <c r="J122" s="18">
        <f t="shared" si="27"/>
        <v>7100</v>
      </c>
      <c r="K122" s="18">
        <f t="shared" si="28"/>
        <v>8400</v>
      </c>
      <c r="L122" s="18">
        <f t="shared" si="29"/>
        <v>9800</v>
      </c>
      <c r="M122" s="18">
        <f t="shared" si="30"/>
        <v>11200</v>
      </c>
      <c r="P122" s="10">
        <f>P121+(P$335-P$120)/DATA!$D$44</f>
        <v>65.116279069767444</v>
      </c>
      <c r="Q122" s="10">
        <f t="shared" si="36"/>
        <v>1462.5037209302322</v>
      </c>
      <c r="R122" s="10">
        <f t="shared" si="37"/>
        <v>2859.8911627906973</v>
      </c>
      <c r="S122" s="10">
        <f t="shared" si="38"/>
        <v>4257.2786046511637</v>
      </c>
      <c r="T122" s="10">
        <f t="shared" si="39"/>
        <v>5654.6660465116274</v>
      </c>
      <c r="U122" s="22">
        <f t="shared" si="40"/>
        <v>7052.0534883720939</v>
      </c>
      <c r="V122" s="10">
        <f t="shared" si="41"/>
        <v>8449.4409302325603</v>
      </c>
      <c r="W122" s="10">
        <f t="shared" si="42"/>
        <v>9846.8283720930212</v>
      </c>
      <c r="X122" s="10">
        <f t="shared" si="43"/>
        <v>11244.215813953488</v>
      </c>
      <c r="Z122" s="10">
        <f t="shared" ref="Z122:Z185" si="44">$I$16</f>
        <v>147800</v>
      </c>
    </row>
    <row r="123" spans="2:27" x14ac:dyDescent="0.3">
      <c r="B123">
        <v>102</v>
      </c>
      <c r="D123" s="18">
        <v>501</v>
      </c>
      <c r="E123" s="18">
        <f t="shared" si="22"/>
        <v>100</v>
      </c>
      <c r="F123" s="18">
        <f t="shared" si="23"/>
        <v>1500</v>
      </c>
      <c r="G123" s="18">
        <f t="shared" si="24"/>
        <v>2900</v>
      </c>
      <c r="H123" s="18">
        <f t="shared" si="25"/>
        <v>4300</v>
      </c>
      <c r="I123" s="18">
        <f t="shared" si="26"/>
        <v>5700</v>
      </c>
      <c r="J123" s="18">
        <f t="shared" si="27"/>
        <v>7100</v>
      </c>
      <c r="K123" s="18">
        <f t="shared" si="28"/>
        <v>8500</v>
      </c>
      <c r="L123" s="18">
        <f t="shared" si="29"/>
        <v>9900</v>
      </c>
      <c r="M123" s="18">
        <f t="shared" si="30"/>
        <v>11300</v>
      </c>
      <c r="P123" s="10">
        <f>P122+(P$335-P$120)/DATA!$D$44</f>
        <v>97.674418604651166</v>
      </c>
      <c r="Q123" s="10">
        <f t="shared" si="36"/>
        <v>1493.7055813953484</v>
      </c>
      <c r="R123" s="10">
        <f t="shared" si="37"/>
        <v>2889.7367441860461</v>
      </c>
      <c r="S123" s="10">
        <f t="shared" si="38"/>
        <v>4285.7679069767455</v>
      </c>
      <c r="T123" s="10">
        <f t="shared" si="39"/>
        <v>5681.7990697674413</v>
      </c>
      <c r="U123" s="22">
        <f t="shared" si="40"/>
        <v>7077.8302325581408</v>
      </c>
      <c r="V123" s="10">
        <f t="shared" si="41"/>
        <v>8473.8613953488402</v>
      </c>
      <c r="W123" s="10">
        <f t="shared" si="42"/>
        <v>9869.8925581395324</v>
      </c>
      <c r="X123" s="10">
        <f t="shared" si="43"/>
        <v>11265.923720930232</v>
      </c>
      <c r="Z123" s="10">
        <f t="shared" si="44"/>
        <v>147800</v>
      </c>
    </row>
    <row r="124" spans="2:27" x14ac:dyDescent="0.3">
      <c r="B124">
        <v>103</v>
      </c>
      <c r="D124" s="18">
        <v>502</v>
      </c>
      <c r="E124" s="18">
        <f t="shared" si="22"/>
        <v>100</v>
      </c>
      <c r="F124" s="18">
        <f t="shared" si="23"/>
        <v>1500</v>
      </c>
      <c r="G124" s="18">
        <f t="shared" si="24"/>
        <v>2900</v>
      </c>
      <c r="H124" s="18">
        <f t="shared" si="25"/>
        <v>4300</v>
      </c>
      <c r="I124" s="18">
        <f t="shared" si="26"/>
        <v>5700</v>
      </c>
      <c r="J124" s="18">
        <f t="shared" si="27"/>
        <v>7100</v>
      </c>
      <c r="K124" s="18">
        <f t="shared" si="28"/>
        <v>8500</v>
      </c>
      <c r="L124" s="18">
        <f t="shared" si="29"/>
        <v>9900</v>
      </c>
      <c r="M124" s="18">
        <f t="shared" si="30"/>
        <v>11300</v>
      </c>
      <c r="P124" s="10">
        <f>P123+(P$335-P$120)/DATA!$D$44</f>
        <v>130.23255813953489</v>
      </c>
      <c r="Q124" s="10">
        <f t="shared" si="36"/>
        <v>1524.9074418604646</v>
      </c>
      <c r="R124" s="10">
        <f t="shared" si="37"/>
        <v>2919.5823255813948</v>
      </c>
      <c r="S124" s="10">
        <f t="shared" si="38"/>
        <v>4314.2572093023273</v>
      </c>
      <c r="T124" s="10">
        <f t="shared" si="39"/>
        <v>5708.9320930232552</v>
      </c>
      <c r="U124" s="22">
        <f t="shared" si="40"/>
        <v>7103.6069767441877</v>
      </c>
      <c r="V124" s="10">
        <f t="shared" si="41"/>
        <v>8498.2818604651202</v>
      </c>
      <c r="W124" s="10">
        <f t="shared" si="42"/>
        <v>9892.9567441860436</v>
      </c>
      <c r="X124" s="10">
        <f t="shared" si="43"/>
        <v>11287.631627906976</v>
      </c>
      <c r="Z124" s="10">
        <f t="shared" si="44"/>
        <v>147800</v>
      </c>
    </row>
    <row r="125" spans="2:27" x14ac:dyDescent="0.3">
      <c r="B125">
        <v>104</v>
      </c>
      <c r="D125" s="18">
        <v>503</v>
      </c>
      <c r="E125" s="18">
        <f t="shared" si="22"/>
        <v>200</v>
      </c>
      <c r="F125" s="18">
        <f t="shared" si="23"/>
        <v>1600</v>
      </c>
      <c r="G125" s="18">
        <f t="shared" si="24"/>
        <v>2900</v>
      </c>
      <c r="H125" s="18">
        <f t="shared" si="25"/>
        <v>4300</v>
      </c>
      <c r="I125" s="18">
        <f t="shared" si="26"/>
        <v>5700</v>
      </c>
      <c r="J125" s="18">
        <f t="shared" si="27"/>
        <v>7100</v>
      </c>
      <c r="K125" s="18">
        <f t="shared" si="28"/>
        <v>8500</v>
      </c>
      <c r="L125" s="18">
        <f t="shared" si="29"/>
        <v>9900</v>
      </c>
      <c r="M125" s="18">
        <f t="shared" si="30"/>
        <v>11300</v>
      </c>
      <c r="P125" s="10">
        <f>P124+(P$335-P$120)/DATA!$D$44</f>
        <v>162.7906976744186</v>
      </c>
      <c r="Q125" s="10">
        <f t="shared" si="36"/>
        <v>1556.1093023255808</v>
      </c>
      <c r="R125" s="10">
        <f t="shared" si="37"/>
        <v>2949.4279069767435</v>
      </c>
      <c r="S125" s="10">
        <f t="shared" si="38"/>
        <v>4342.7465116279091</v>
      </c>
      <c r="T125" s="10">
        <f t="shared" si="39"/>
        <v>5736.0651162790691</v>
      </c>
      <c r="U125" s="22">
        <f t="shared" si="40"/>
        <v>7129.3837209302346</v>
      </c>
      <c r="V125" s="10">
        <f t="shared" si="41"/>
        <v>8522.7023255814001</v>
      </c>
      <c r="W125" s="10">
        <f t="shared" si="42"/>
        <v>9916.0209302325547</v>
      </c>
      <c r="X125" s="10">
        <f t="shared" si="43"/>
        <v>11309.33953488372</v>
      </c>
      <c r="Z125" s="10">
        <f t="shared" si="44"/>
        <v>147800</v>
      </c>
    </row>
    <row r="126" spans="2:27" x14ac:dyDescent="0.3">
      <c r="B126">
        <v>105</v>
      </c>
      <c r="D126" s="18">
        <v>504</v>
      </c>
      <c r="E126" s="18">
        <f t="shared" si="22"/>
        <v>200</v>
      </c>
      <c r="F126" s="18">
        <f t="shared" si="23"/>
        <v>1600</v>
      </c>
      <c r="G126" s="18">
        <f t="shared" si="24"/>
        <v>3000</v>
      </c>
      <c r="H126" s="18">
        <f t="shared" si="25"/>
        <v>4400</v>
      </c>
      <c r="I126" s="18">
        <f t="shared" si="26"/>
        <v>5800</v>
      </c>
      <c r="J126" s="18">
        <f t="shared" si="27"/>
        <v>7200</v>
      </c>
      <c r="K126" s="18">
        <f t="shared" si="28"/>
        <v>8500</v>
      </c>
      <c r="L126" s="18">
        <f t="shared" si="29"/>
        <v>9900</v>
      </c>
      <c r="M126" s="18">
        <f t="shared" si="30"/>
        <v>11300</v>
      </c>
      <c r="P126" s="10">
        <f>P125+(P$335-P$120)/DATA!$D$44</f>
        <v>195.3488372093023</v>
      </c>
      <c r="Q126" s="10">
        <f t="shared" si="36"/>
        <v>1587.3111627906969</v>
      </c>
      <c r="R126" s="10">
        <f t="shared" si="37"/>
        <v>2979.2734883720923</v>
      </c>
      <c r="S126" s="10">
        <f t="shared" si="38"/>
        <v>4371.2358139534908</v>
      </c>
      <c r="T126" s="10">
        <f t="shared" si="39"/>
        <v>5763.198139534883</v>
      </c>
      <c r="U126" s="22">
        <f t="shared" si="40"/>
        <v>7155.1604651162816</v>
      </c>
      <c r="V126" s="10">
        <f t="shared" si="41"/>
        <v>8547.1227906976801</v>
      </c>
      <c r="W126" s="10">
        <f t="shared" si="42"/>
        <v>9939.0851162790659</v>
      </c>
      <c r="X126" s="10">
        <f t="shared" si="43"/>
        <v>11331.047441860464</v>
      </c>
      <c r="Z126" s="10">
        <f t="shared" si="44"/>
        <v>147800</v>
      </c>
    </row>
    <row r="127" spans="2:27" x14ac:dyDescent="0.3">
      <c r="B127">
        <v>106</v>
      </c>
      <c r="D127" s="18">
        <v>505</v>
      </c>
      <c r="E127" s="18">
        <f t="shared" si="22"/>
        <v>200</v>
      </c>
      <c r="F127" s="18">
        <f t="shared" si="23"/>
        <v>1600</v>
      </c>
      <c r="G127" s="18">
        <f t="shared" si="24"/>
        <v>3000</v>
      </c>
      <c r="H127" s="18">
        <f t="shared" si="25"/>
        <v>4400</v>
      </c>
      <c r="I127" s="18">
        <f t="shared" si="26"/>
        <v>5800</v>
      </c>
      <c r="J127" s="18">
        <f t="shared" si="27"/>
        <v>7200</v>
      </c>
      <c r="K127" s="18">
        <f t="shared" si="28"/>
        <v>8600</v>
      </c>
      <c r="L127" s="18">
        <f t="shared" si="29"/>
        <v>10000</v>
      </c>
      <c r="M127" s="18">
        <f t="shared" si="30"/>
        <v>11400</v>
      </c>
      <c r="P127" s="10">
        <f>P126+(P$335-P$120)/DATA!$D$44</f>
        <v>227.90697674418601</v>
      </c>
      <c r="Q127" s="10">
        <f t="shared" si="36"/>
        <v>1618.5130232558131</v>
      </c>
      <c r="R127" s="10">
        <f t="shared" si="37"/>
        <v>3009.119069767441</v>
      </c>
      <c r="S127" s="10">
        <f t="shared" si="38"/>
        <v>4399.7251162790726</v>
      </c>
      <c r="T127" s="10">
        <f t="shared" si="39"/>
        <v>5790.3311627906969</v>
      </c>
      <c r="U127" s="22">
        <f t="shared" si="40"/>
        <v>7180.9372093023285</v>
      </c>
      <c r="V127" s="10">
        <f t="shared" si="41"/>
        <v>8571.5432558139601</v>
      </c>
      <c r="W127" s="10">
        <f t="shared" si="42"/>
        <v>9962.1493023255771</v>
      </c>
      <c r="X127" s="10">
        <f t="shared" si="43"/>
        <v>11352.755348837209</v>
      </c>
      <c r="Z127" s="10">
        <f t="shared" si="44"/>
        <v>147800</v>
      </c>
    </row>
    <row r="128" spans="2:27" x14ac:dyDescent="0.3">
      <c r="B128">
        <v>107</v>
      </c>
      <c r="D128" s="18">
        <v>506</v>
      </c>
      <c r="E128" s="18">
        <f t="shared" si="22"/>
        <v>300</v>
      </c>
      <c r="F128" s="18">
        <f t="shared" si="23"/>
        <v>1600</v>
      </c>
      <c r="G128" s="18">
        <f t="shared" si="24"/>
        <v>3000</v>
      </c>
      <c r="H128" s="18">
        <f t="shared" si="25"/>
        <v>4400</v>
      </c>
      <c r="I128" s="18">
        <f t="shared" si="26"/>
        <v>5800</v>
      </c>
      <c r="J128" s="18">
        <f t="shared" si="27"/>
        <v>7200</v>
      </c>
      <c r="K128" s="18">
        <f t="shared" si="28"/>
        <v>8600</v>
      </c>
      <c r="L128" s="18">
        <f t="shared" si="29"/>
        <v>10000</v>
      </c>
      <c r="M128" s="18">
        <f t="shared" si="30"/>
        <v>11400</v>
      </c>
      <c r="P128" s="10">
        <f>P127+(P$335-P$120)/DATA!$D$44</f>
        <v>260.46511627906972</v>
      </c>
      <c r="Q128" s="10">
        <f t="shared" si="36"/>
        <v>1649.7148837209293</v>
      </c>
      <c r="R128" s="10">
        <f t="shared" si="37"/>
        <v>3038.9646511627898</v>
      </c>
      <c r="S128" s="10">
        <f t="shared" si="38"/>
        <v>4428.2144186046544</v>
      </c>
      <c r="T128" s="10">
        <f t="shared" si="39"/>
        <v>5817.4641860465108</v>
      </c>
      <c r="U128" s="22">
        <f t="shared" si="40"/>
        <v>7206.7139534883754</v>
      </c>
      <c r="V128" s="10">
        <f t="shared" si="41"/>
        <v>8595.96372093024</v>
      </c>
      <c r="W128" s="10">
        <f t="shared" si="42"/>
        <v>9985.2134883720882</v>
      </c>
      <c r="X128" s="10">
        <f t="shared" si="43"/>
        <v>11374.463255813953</v>
      </c>
      <c r="Z128" s="10">
        <f t="shared" si="44"/>
        <v>147800</v>
      </c>
    </row>
    <row r="129" spans="2:26" x14ac:dyDescent="0.3">
      <c r="B129">
        <v>108</v>
      </c>
      <c r="D129" s="18">
        <v>507</v>
      </c>
      <c r="E129" s="18">
        <f t="shared" si="22"/>
        <v>300</v>
      </c>
      <c r="F129" s="18">
        <f t="shared" si="23"/>
        <v>1700</v>
      </c>
      <c r="G129" s="18">
        <f t="shared" si="24"/>
        <v>3100</v>
      </c>
      <c r="H129" s="18">
        <f t="shared" si="25"/>
        <v>4500</v>
      </c>
      <c r="I129" s="18">
        <f t="shared" si="26"/>
        <v>5800</v>
      </c>
      <c r="J129" s="18">
        <f t="shared" si="27"/>
        <v>7200</v>
      </c>
      <c r="K129" s="18">
        <f t="shared" si="28"/>
        <v>8600</v>
      </c>
      <c r="L129" s="18">
        <f t="shared" si="29"/>
        <v>10000</v>
      </c>
      <c r="M129" s="18">
        <f t="shared" si="30"/>
        <v>11400</v>
      </c>
      <c r="P129" s="10">
        <f>P128+(P$335-P$120)/DATA!$D$44</f>
        <v>293.02325581395343</v>
      </c>
      <c r="Q129" s="10">
        <f t="shared" si="36"/>
        <v>1680.9167441860454</v>
      </c>
      <c r="R129" s="10">
        <f t="shared" si="37"/>
        <v>3068.8102325581385</v>
      </c>
      <c r="S129" s="10">
        <f t="shared" si="38"/>
        <v>4456.7037209302362</v>
      </c>
      <c r="T129" s="10">
        <f t="shared" si="39"/>
        <v>5844.5972093023247</v>
      </c>
      <c r="U129" s="22">
        <f t="shared" si="40"/>
        <v>7232.4906976744223</v>
      </c>
      <c r="V129" s="10">
        <f t="shared" si="41"/>
        <v>8620.38418604652</v>
      </c>
      <c r="W129" s="10">
        <f t="shared" si="42"/>
        <v>10008.277674418599</v>
      </c>
      <c r="X129" s="10">
        <f t="shared" si="43"/>
        <v>11396.171162790697</v>
      </c>
      <c r="Z129" s="10">
        <f t="shared" si="44"/>
        <v>147800</v>
      </c>
    </row>
    <row r="130" spans="2:26" x14ac:dyDescent="0.3">
      <c r="B130">
        <v>109</v>
      </c>
      <c r="D130" s="18">
        <v>508</v>
      </c>
      <c r="E130" s="18">
        <f t="shared" si="22"/>
        <v>300</v>
      </c>
      <c r="F130" s="18">
        <f t="shared" si="23"/>
        <v>1700</v>
      </c>
      <c r="G130" s="18">
        <f t="shared" si="24"/>
        <v>3100</v>
      </c>
      <c r="H130" s="18">
        <f t="shared" si="25"/>
        <v>4500</v>
      </c>
      <c r="I130" s="18">
        <f t="shared" si="26"/>
        <v>5900</v>
      </c>
      <c r="J130" s="18">
        <f t="shared" si="27"/>
        <v>7300</v>
      </c>
      <c r="K130" s="18">
        <f t="shared" si="28"/>
        <v>8600</v>
      </c>
      <c r="L130" s="18">
        <f t="shared" si="29"/>
        <v>10000</v>
      </c>
      <c r="M130" s="18">
        <f t="shared" si="30"/>
        <v>11400</v>
      </c>
      <c r="P130" s="10">
        <f>P129+(P$335-P$120)/DATA!$D$44</f>
        <v>325.58139534883713</v>
      </c>
      <c r="Q130" s="10">
        <f t="shared" si="36"/>
        <v>1712.1186046511616</v>
      </c>
      <c r="R130" s="10">
        <f t="shared" si="37"/>
        <v>3098.6558139534873</v>
      </c>
      <c r="S130" s="10">
        <f t="shared" si="38"/>
        <v>4485.1930232558179</v>
      </c>
      <c r="T130" s="10">
        <f t="shared" si="39"/>
        <v>5871.7302325581386</v>
      </c>
      <c r="U130" s="22">
        <f t="shared" si="40"/>
        <v>7258.2674418604693</v>
      </c>
      <c r="V130" s="10">
        <f t="shared" si="41"/>
        <v>8644.8046511627999</v>
      </c>
      <c r="W130" s="10">
        <f t="shared" si="42"/>
        <v>10031.341860465111</v>
      </c>
      <c r="X130" s="10">
        <f t="shared" si="43"/>
        <v>11417.879069767441</v>
      </c>
      <c r="Z130" s="10">
        <f t="shared" si="44"/>
        <v>147800</v>
      </c>
    </row>
    <row r="131" spans="2:26" x14ac:dyDescent="0.3">
      <c r="B131">
        <v>110</v>
      </c>
      <c r="D131" s="18">
        <v>509</v>
      </c>
      <c r="E131" s="18">
        <f t="shared" si="22"/>
        <v>400</v>
      </c>
      <c r="F131" s="18">
        <f t="shared" si="23"/>
        <v>1700</v>
      </c>
      <c r="G131" s="18">
        <f t="shared" si="24"/>
        <v>3100</v>
      </c>
      <c r="H131" s="18">
        <f t="shared" si="25"/>
        <v>4500</v>
      </c>
      <c r="I131" s="18">
        <f t="shared" si="26"/>
        <v>5900</v>
      </c>
      <c r="J131" s="18">
        <f t="shared" si="27"/>
        <v>7300</v>
      </c>
      <c r="K131" s="18">
        <f t="shared" si="28"/>
        <v>8700</v>
      </c>
      <c r="L131" s="18">
        <f t="shared" si="29"/>
        <v>10100</v>
      </c>
      <c r="M131" s="18">
        <f t="shared" si="30"/>
        <v>11400</v>
      </c>
      <c r="P131" s="10">
        <f>P130+(P$335-P$120)/DATA!$D$44</f>
        <v>358.13953488372084</v>
      </c>
      <c r="Q131" s="10">
        <f t="shared" si="36"/>
        <v>1743.3204651162778</v>
      </c>
      <c r="R131" s="10">
        <f t="shared" si="37"/>
        <v>3128.501395348836</v>
      </c>
      <c r="S131" s="10">
        <f t="shared" si="38"/>
        <v>4513.6823255813997</v>
      </c>
      <c r="T131" s="10">
        <f t="shared" si="39"/>
        <v>5898.8632558139525</v>
      </c>
      <c r="U131" s="22">
        <f t="shared" si="40"/>
        <v>7284.0441860465162</v>
      </c>
      <c r="V131" s="10">
        <f t="shared" si="41"/>
        <v>8669.2251162790799</v>
      </c>
      <c r="W131" s="10">
        <f t="shared" si="42"/>
        <v>10054.406046511622</v>
      </c>
      <c r="X131" s="10">
        <f t="shared" si="43"/>
        <v>11439.586976744185</v>
      </c>
      <c r="Z131" s="10">
        <f t="shared" si="44"/>
        <v>147800</v>
      </c>
    </row>
    <row r="132" spans="2:26" x14ac:dyDescent="0.3">
      <c r="B132">
        <v>111</v>
      </c>
      <c r="D132" s="18">
        <v>510</v>
      </c>
      <c r="E132" s="18">
        <f t="shared" si="22"/>
        <v>400</v>
      </c>
      <c r="F132" s="18">
        <f t="shared" si="23"/>
        <v>1800</v>
      </c>
      <c r="G132" s="18">
        <f t="shared" si="24"/>
        <v>3200</v>
      </c>
      <c r="H132" s="18">
        <f t="shared" si="25"/>
        <v>4500</v>
      </c>
      <c r="I132" s="18">
        <f t="shared" si="26"/>
        <v>5900</v>
      </c>
      <c r="J132" s="18">
        <f t="shared" si="27"/>
        <v>7300</v>
      </c>
      <c r="K132" s="18">
        <f t="shared" si="28"/>
        <v>8700</v>
      </c>
      <c r="L132" s="18">
        <f t="shared" si="29"/>
        <v>10100</v>
      </c>
      <c r="M132" s="18">
        <f t="shared" si="30"/>
        <v>11500</v>
      </c>
      <c r="P132" s="10">
        <f>P131+(P$335-P$120)/DATA!$D$44</f>
        <v>390.69767441860455</v>
      </c>
      <c r="Q132" s="10">
        <f t="shared" si="36"/>
        <v>1774.5223255813939</v>
      </c>
      <c r="R132" s="10">
        <f t="shared" si="37"/>
        <v>3158.3469767441848</v>
      </c>
      <c r="S132" s="10">
        <f t="shared" si="38"/>
        <v>4542.1716279069815</v>
      </c>
      <c r="T132" s="10">
        <f t="shared" si="39"/>
        <v>5925.9962790697664</v>
      </c>
      <c r="U132" s="22">
        <f t="shared" si="40"/>
        <v>7309.8209302325631</v>
      </c>
      <c r="V132" s="10">
        <f t="shared" si="41"/>
        <v>8693.6455813953598</v>
      </c>
      <c r="W132" s="10">
        <f t="shared" si="42"/>
        <v>10077.470232558133</v>
      </c>
      <c r="X132" s="10">
        <f t="shared" si="43"/>
        <v>11461.29488372093</v>
      </c>
      <c r="Z132" s="10">
        <f t="shared" si="44"/>
        <v>147800</v>
      </c>
    </row>
    <row r="133" spans="2:26" x14ac:dyDescent="0.3">
      <c r="B133">
        <v>112</v>
      </c>
      <c r="D133" s="18">
        <v>511</v>
      </c>
      <c r="E133" s="18">
        <f t="shared" si="22"/>
        <v>400</v>
      </c>
      <c r="F133" s="18">
        <f t="shared" si="23"/>
        <v>1800</v>
      </c>
      <c r="G133" s="18">
        <f t="shared" si="24"/>
        <v>3200</v>
      </c>
      <c r="H133" s="18">
        <f t="shared" si="25"/>
        <v>4600</v>
      </c>
      <c r="I133" s="18">
        <f t="shared" si="26"/>
        <v>6000</v>
      </c>
      <c r="J133" s="18">
        <f t="shared" si="27"/>
        <v>7300</v>
      </c>
      <c r="K133" s="18">
        <f t="shared" si="28"/>
        <v>8700</v>
      </c>
      <c r="L133" s="18">
        <f t="shared" si="29"/>
        <v>10100</v>
      </c>
      <c r="M133" s="18">
        <f t="shared" si="30"/>
        <v>11500</v>
      </c>
      <c r="P133" s="10">
        <f>P132+(P$335-P$120)/DATA!$D$44</f>
        <v>423.25581395348826</v>
      </c>
      <c r="Q133" s="10">
        <f t="shared" si="36"/>
        <v>1805.7241860465101</v>
      </c>
      <c r="R133" s="10">
        <f t="shared" si="37"/>
        <v>3188.1925581395335</v>
      </c>
      <c r="S133" s="10">
        <f t="shared" si="38"/>
        <v>4570.6609302325633</v>
      </c>
      <c r="T133" s="10">
        <f t="shared" si="39"/>
        <v>5953.1293023255803</v>
      </c>
      <c r="U133" s="22">
        <f t="shared" si="40"/>
        <v>7335.59767441861</v>
      </c>
      <c r="V133" s="10">
        <f t="shared" si="41"/>
        <v>8718.0660465116398</v>
      </c>
      <c r="W133" s="10">
        <f t="shared" si="42"/>
        <v>10100.534418604644</v>
      </c>
      <c r="X133" s="10">
        <f t="shared" si="43"/>
        <v>11483.002790697674</v>
      </c>
      <c r="Z133" s="10">
        <f t="shared" si="44"/>
        <v>147800</v>
      </c>
    </row>
    <row r="134" spans="2:26" x14ac:dyDescent="0.3">
      <c r="B134">
        <v>113</v>
      </c>
      <c r="D134" s="18">
        <v>512</v>
      </c>
      <c r="E134" s="18">
        <f t="shared" si="22"/>
        <v>500</v>
      </c>
      <c r="F134" s="18">
        <f t="shared" si="23"/>
        <v>1800</v>
      </c>
      <c r="G134" s="18">
        <f t="shared" si="24"/>
        <v>3200</v>
      </c>
      <c r="H134" s="18">
        <f t="shared" si="25"/>
        <v>4600</v>
      </c>
      <c r="I134" s="18">
        <f t="shared" si="26"/>
        <v>6000</v>
      </c>
      <c r="J134" s="18">
        <f t="shared" si="27"/>
        <v>7400</v>
      </c>
      <c r="K134" s="18">
        <f t="shared" si="28"/>
        <v>8700</v>
      </c>
      <c r="L134" s="18">
        <f t="shared" si="29"/>
        <v>10100</v>
      </c>
      <c r="M134" s="18">
        <f t="shared" si="30"/>
        <v>11500</v>
      </c>
      <c r="P134" s="10">
        <f>P133+(P$335-P$120)/DATA!$D$44</f>
        <v>455.81395348837196</v>
      </c>
      <c r="Q134" s="10">
        <f t="shared" si="36"/>
        <v>1836.9260465116263</v>
      </c>
      <c r="R134" s="10">
        <f t="shared" si="37"/>
        <v>3218.0381395348822</v>
      </c>
      <c r="S134" s="10">
        <f t="shared" si="38"/>
        <v>4599.150232558145</v>
      </c>
      <c r="T134" s="10">
        <f t="shared" si="39"/>
        <v>5980.2623255813942</v>
      </c>
      <c r="U134" s="22">
        <f t="shared" si="40"/>
        <v>7361.374418604657</v>
      </c>
      <c r="V134" s="10">
        <f t="shared" si="41"/>
        <v>8742.4865116279198</v>
      </c>
      <c r="W134" s="10">
        <f t="shared" si="42"/>
        <v>10123.598604651155</v>
      </c>
      <c r="X134" s="10">
        <f t="shared" si="43"/>
        <v>11504.710697674418</v>
      </c>
      <c r="Z134" s="10">
        <f t="shared" si="44"/>
        <v>147800</v>
      </c>
    </row>
    <row r="135" spans="2:26" x14ac:dyDescent="0.3">
      <c r="B135">
        <v>114</v>
      </c>
      <c r="D135" s="18">
        <v>513</v>
      </c>
      <c r="E135" s="18">
        <f t="shared" si="22"/>
        <v>500</v>
      </c>
      <c r="F135" s="18">
        <f t="shared" si="23"/>
        <v>1900</v>
      </c>
      <c r="G135" s="18">
        <f t="shared" si="24"/>
        <v>3200</v>
      </c>
      <c r="H135" s="18">
        <f t="shared" si="25"/>
        <v>4600</v>
      </c>
      <c r="I135" s="18">
        <f t="shared" si="26"/>
        <v>6000</v>
      </c>
      <c r="J135" s="18">
        <f t="shared" si="27"/>
        <v>7400</v>
      </c>
      <c r="K135" s="18">
        <f t="shared" si="28"/>
        <v>8800</v>
      </c>
      <c r="L135" s="18">
        <f t="shared" si="29"/>
        <v>10100</v>
      </c>
      <c r="M135" s="18">
        <f t="shared" si="30"/>
        <v>11500</v>
      </c>
      <c r="P135" s="10">
        <f>P134+(P$335-P$120)/DATA!$D$44</f>
        <v>488.37209302325567</v>
      </c>
      <c r="Q135" s="10">
        <f t="shared" si="36"/>
        <v>1868.1279069767425</v>
      </c>
      <c r="R135" s="10">
        <f t="shared" si="37"/>
        <v>3247.883720930231</v>
      </c>
      <c r="S135" s="10">
        <f t="shared" si="38"/>
        <v>4627.6395348837268</v>
      </c>
      <c r="T135" s="10">
        <f t="shared" si="39"/>
        <v>6007.3953488372081</v>
      </c>
      <c r="U135" s="22">
        <f t="shared" si="40"/>
        <v>7387.1511627907039</v>
      </c>
      <c r="V135" s="10">
        <f t="shared" si="41"/>
        <v>8766.9069767441997</v>
      </c>
      <c r="W135" s="10">
        <f t="shared" si="42"/>
        <v>10146.662790697666</v>
      </c>
      <c r="X135" s="10">
        <f t="shared" si="43"/>
        <v>11526.418604651162</v>
      </c>
      <c r="Z135" s="10">
        <f t="shared" si="44"/>
        <v>147800</v>
      </c>
    </row>
    <row r="136" spans="2:26" x14ac:dyDescent="0.3">
      <c r="B136">
        <v>115</v>
      </c>
      <c r="D136" s="18">
        <v>514</v>
      </c>
      <c r="E136" s="18">
        <f t="shared" si="22"/>
        <v>500</v>
      </c>
      <c r="F136" s="18">
        <f t="shared" si="23"/>
        <v>1900</v>
      </c>
      <c r="G136" s="18">
        <f t="shared" si="24"/>
        <v>3300</v>
      </c>
      <c r="H136" s="18">
        <f t="shared" si="25"/>
        <v>4700</v>
      </c>
      <c r="I136" s="18">
        <f t="shared" si="26"/>
        <v>6000</v>
      </c>
      <c r="J136" s="18">
        <f t="shared" si="27"/>
        <v>7400</v>
      </c>
      <c r="K136" s="18">
        <f t="shared" si="28"/>
        <v>8800</v>
      </c>
      <c r="L136" s="18">
        <f t="shared" si="29"/>
        <v>10200</v>
      </c>
      <c r="M136" s="18">
        <f t="shared" si="30"/>
        <v>11500</v>
      </c>
      <c r="P136" s="10">
        <f>P135+(P$335-P$120)/DATA!$D$44</f>
        <v>520.93023255813944</v>
      </c>
      <c r="Q136" s="10">
        <f t="shared" si="36"/>
        <v>1899.3297674418586</v>
      </c>
      <c r="R136" s="10">
        <f t="shared" si="37"/>
        <v>3277.7293023255797</v>
      </c>
      <c r="S136" s="10">
        <f t="shared" si="38"/>
        <v>4656.1288372093086</v>
      </c>
      <c r="T136" s="10">
        <f t="shared" si="39"/>
        <v>6034.528372093022</v>
      </c>
      <c r="U136" s="22">
        <f t="shared" si="40"/>
        <v>7412.9279069767508</v>
      </c>
      <c r="V136" s="10">
        <f t="shared" si="41"/>
        <v>8791.3274418604797</v>
      </c>
      <c r="W136" s="10">
        <f t="shared" si="42"/>
        <v>10169.726976744178</v>
      </c>
      <c r="X136" s="10">
        <f t="shared" si="43"/>
        <v>11548.126511627906</v>
      </c>
      <c r="Z136" s="10">
        <f t="shared" si="44"/>
        <v>147800</v>
      </c>
    </row>
    <row r="137" spans="2:26" x14ac:dyDescent="0.3">
      <c r="B137">
        <v>116</v>
      </c>
      <c r="D137" s="18">
        <v>515</v>
      </c>
      <c r="E137" s="18">
        <f t="shared" si="22"/>
        <v>600</v>
      </c>
      <c r="F137" s="18">
        <f t="shared" si="23"/>
        <v>1900</v>
      </c>
      <c r="G137" s="18">
        <f t="shared" si="24"/>
        <v>3300</v>
      </c>
      <c r="H137" s="18">
        <f t="shared" si="25"/>
        <v>4700</v>
      </c>
      <c r="I137" s="18">
        <f t="shared" si="26"/>
        <v>6100</v>
      </c>
      <c r="J137" s="18">
        <f t="shared" si="27"/>
        <v>7400</v>
      </c>
      <c r="K137" s="18">
        <f t="shared" si="28"/>
        <v>8800</v>
      </c>
      <c r="L137" s="18">
        <f t="shared" si="29"/>
        <v>10200</v>
      </c>
      <c r="M137" s="18">
        <f t="shared" si="30"/>
        <v>11600</v>
      </c>
      <c r="P137" s="10">
        <f>P136+(P$335-P$120)/DATA!$D$44</f>
        <v>553.48837209302314</v>
      </c>
      <c r="Q137" s="10">
        <f t="shared" si="36"/>
        <v>1930.5316279069748</v>
      </c>
      <c r="R137" s="10">
        <f t="shared" si="37"/>
        <v>3307.5748837209285</v>
      </c>
      <c r="S137" s="10">
        <f t="shared" si="38"/>
        <v>4684.6181395348904</v>
      </c>
      <c r="T137" s="10">
        <f t="shared" si="39"/>
        <v>6061.6613953488359</v>
      </c>
      <c r="U137" s="22">
        <f t="shared" si="40"/>
        <v>7438.7046511627977</v>
      </c>
      <c r="V137" s="10">
        <f t="shared" si="41"/>
        <v>8815.7479069767596</v>
      </c>
      <c r="W137" s="10">
        <f t="shared" si="42"/>
        <v>10192.791162790689</v>
      </c>
      <c r="X137" s="10">
        <f t="shared" si="43"/>
        <v>11569.834418604651</v>
      </c>
      <c r="Z137" s="10">
        <f t="shared" si="44"/>
        <v>147800</v>
      </c>
    </row>
    <row r="138" spans="2:26" x14ac:dyDescent="0.3">
      <c r="B138">
        <v>117</v>
      </c>
      <c r="D138" s="18">
        <v>516</v>
      </c>
      <c r="E138" s="18">
        <f t="shared" si="22"/>
        <v>600</v>
      </c>
      <c r="F138" s="18">
        <f t="shared" si="23"/>
        <v>2000</v>
      </c>
      <c r="G138" s="18">
        <f t="shared" si="24"/>
        <v>3300</v>
      </c>
      <c r="H138" s="18">
        <f t="shared" si="25"/>
        <v>4700</v>
      </c>
      <c r="I138" s="18">
        <f t="shared" si="26"/>
        <v>6100</v>
      </c>
      <c r="J138" s="18">
        <f t="shared" si="27"/>
        <v>7500</v>
      </c>
      <c r="K138" s="18">
        <f t="shared" si="28"/>
        <v>8800</v>
      </c>
      <c r="L138" s="18">
        <f t="shared" si="29"/>
        <v>10200</v>
      </c>
      <c r="M138" s="18">
        <f t="shared" si="30"/>
        <v>11600</v>
      </c>
      <c r="P138" s="10">
        <f>P137+(P$335-P$120)/DATA!$D$44</f>
        <v>586.04651162790685</v>
      </c>
      <c r="Q138" s="10">
        <f t="shared" si="36"/>
        <v>1961.733488372091</v>
      </c>
      <c r="R138" s="10">
        <f t="shared" si="37"/>
        <v>3337.4204651162772</v>
      </c>
      <c r="S138" s="10">
        <f t="shared" si="38"/>
        <v>4713.1074418604721</v>
      </c>
      <c r="T138" s="10">
        <f t="shared" si="39"/>
        <v>6088.7944186046498</v>
      </c>
      <c r="U138" s="22">
        <f t="shared" si="40"/>
        <v>7464.4813953488447</v>
      </c>
      <c r="V138" s="10">
        <f t="shared" si="41"/>
        <v>8840.1683720930396</v>
      </c>
      <c r="W138" s="10">
        <f t="shared" si="42"/>
        <v>10215.8553488372</v>
      </c>
      <c r="X138" s="10">
        <f t="shared" si="43"/>
        <v>11591.542325581395</v>
      </c>
      <c r="Z138" s="10">
        <f t="shared" si="44"/>
        <v>147800</v>
      </c>
    </row>
    <row r="139" spans="2:26" x14ac:dyDescent="0.3">
      <c r="B139">
        <v>118</v>
      </c>
      <c r="D139" s="18">
        <v>517</v>
      </c>
      <c r="E139" s="18">
        <f t="shared" si="22"/>
        <v>600</v>
      </c>
      <c r="F139" s="18">
        <f t="shared" si="23"/>
        <v>2000</v>
      </c>
      <c r="G139" s="18">
        <f t="shared" si="24"/>
        <v>3400</v>
      </c>
      <c r="H139" s="18">
        <f t="shared" si="25"/>
        <v>4700</v>
      </c>
      <c r="I139" s="18">
        <f t="shared" si="26"/>
        <v>6100</v>
      </c>
      <c r="J139" s="18">
        <f t="shared" si="27"/>
        <v>7500</v>
      </c>
      <c r="K139" s="18">
        <f t="shared" si="28"/>
        <v>8900</v>
      </c>
      <c r="L139" s="18">
        <f t="shared" si="29"/>
        <v>10200</v>
      </c>
      <c r="M139" s="18">
        <f t="shared" si="30"/>
        <v>11600</v>
      </c>
      <c r="P139" s="10">
        <f>P138+(P$335-P$120)/DATA!$D$44</f>
        <v>618.60465116279056</v>
      </c>
      <c r="Q139" s="10">
        <f t="shared" si="36"/>
        <v>1992.9353488372071</v>
      </c>
      <c r="R139" s="10">
        <f t="shared" si="37"/>
        <v>3367.266046511626</v>
      </c>
      <c r="S139" s="10">
        <f t="shared" si="38"/>
        <v>4741.5967441860539</v>
      </c>
      <c r="T139" s="10">
        <f t="shared" si="39"/>
        <v>6115.9274418604637</v>
      </c>
      <c r="U139" s="22">
        <f t="shared" si="40"/>
        <v>7490.2581395348916</v>
      </c>
      <c r="V139" s="10">
        <f t="shared" si="41"/>
        <v>8864.5888372093195</v>
      </c>
      <c r="W139" s="10">
        <f t="shared" si="42"/>
        <v>10238.919534883711</v>
      </c>
      <c r="X139" s="10">
        <f t="shared" si="43"/>
        <v>11613.250232558139</v>
      </c>
      <c r="Z139" s="10">
        <f t="shared" si="44"/>
        <v>147800</v>
      </c>
    </row>
    <row r="140" spans="2:26" x14ac:dyDescent="0.3">
      <c r="B140">
        <v>119</v>
      </c>
      <c r="D140" s="18">
        <v>518</v>
      </c>
      <c r="E140" s="18">
        <f t="shared" si="22"/>
        <v>700</v>
      </c>
      <c r="F140" s="18">
        <f t="shared" si="23"/>
        <v>2000</v>
      </c>
      <c r="G140" s="18">
        <f t="shared" si="24"/>
        <v>3400</v>
      </c>
      <c r="H140" s="18">
        <f t="shared" si="25"/>
        <v>4800</v>
      </c>
      <c r="I140" s="18">
        <f t="shared" si="26"/>
        <v>6100</v>
      </c>
      <c r="J140" s="18">
        <f t="shared" si="27"/>
        <v>7500</v>
      </c>
      <c r="K140" s="18">
        <f t="shared" si="28"/>
        <v>8900</v>
      </c>
      <c r="L140" s="18">
        <f t="shared" si="29"/>
        <v>10300</v>
      </c>
      <c r="M140" s="18">
        <f t="shared" si="30"/>
        <v>11600</v>
      </c>
      <c r="P140" s="10">
        <f>P139+(P$335-P$120)/DATA!$D$44</f>
        <v>651.16279069767427</v>
      </c>
      <c r="Q140" s="10">
        <f t="shared" si="36"/>
        <v>2024.1372093023233</v>
      </c>
      <c r="R140" s="10">
        <f t="shared" si="37"/>
        <v>3397.1116279069747</v>
      </c>
      <c r="S140" s="10">
        <f t="shared" si="38"/>
        <v>4770.0860465116357</v>
      </c>
      <c r="T140" s="10">
        <f t="shared" si="39"/>
        <v>6143.0604651162776</v>
      </c>
      <c r="U140" s="22">
        <f t="shared" si="40"/>
        <v>7516.0348837209385</v>
      </c>
      <c r="V140" s="10">
        <f t="shared" si="41"/>
        <v>8889.0093023255995</v>
      </c>
      <c r="W140" s="10">
        <f t="shared" si="42"/>
        <v>10261.983720930222</v>
      </c>
      <c r="X140" s="10">
        <f t="shared" si="43"/>
        <v>11634.958139534883</v>
      </c>
      <c r="Z140" s="10">
        <f t="shared" si="44"/>
        <v>147800</v>
      </c>
    </row>
    <row r="141" spans="2:26" x14ac:dyDescent="0.3">
      <c r="B141">
        <v>120</v>
      </c>
      <c r="D141" s="18">
        <v>519</v>
      </c>
      <c r="E141" s="18">
        <f t="shared" si="22"/>
        <v>700</v>
      </c>
      <c r="F141" s="18">
        <f t="shared" si="23"/>
        <v>2100</v>
      </c>
      <c r="G141" s="18">
        <f t="shared" si="24"/>
        <v>3400</v>
      </c>
      <c r="H141" s="18">
        <f t="shared" si="25"/>
        <v>4800</v>
      </c>
      <c r="I141" s="18">
        <f t="shared" si="26"/>
        <v>6200</v>
      </c>
      <c r="J141" s="18">
        <f t="shared" si="27"/>
        <v>7500</v>
      </c>
      <c r="K141" s="18">
        <f t="shared" si="28"/>
        <v>8900</v>
      </c>
      <c r="L141" s="18">
        <f t="shared" si="29"/>
        <v>10300</v>
      </c>
      <c r="M141" s="18">
        <f t="shared" si="30"/>
        <v>11700</v>
      </c>
      <c r="P141" s="10">
        <f>P140+(P$335-P$120)/DATA!$D$44</f>
        <v>683.72093023255798</v>
      </c>
      <c r="Q141" s="10">
        <f t="shared" si="36"/>
        <v>2055.3390697674395</v>
      </c>
      <c r="R141" s="10">
        <f t="shared" si="37"/>
        <v>3426.9572093023235</v>
      </c>
      <c r="S141" s="10">
        <f t="shared" si="38"/>
        <v>4798.5753488372175</v>
      </c>
      <c r="T141" s="10">
        <f t="shared" si="39"/>
        <v>6170.1934883720915</v>
      </c>
      <c r="U141" s="22">
        <f t="shared" si="40"/>
        <v>7541.8116279069854</v>
      </c>
      <c r="V141" s="10">
        <f t="shared" si="41"/>
        <v>8913.4297674418794</v>
      </c>
      <c r="W141" s="10">
        <f t="shared" si="42"/>
        <v>10285.047906976733</v>
      </c>
      <c r="X141" s="10">
        <f t="shared" si="43"/>
        <v>11656.666046511627</v>
      </c>
      <c r="Z141" s="10">
        <f t="shared" si="44"/>
        <v>147800</v>
      </c>
    </row>
    <row r="142" spans="2:26" x14ac:dyDescent="0.3">
      <c r="B142">
        <v>121</v>
      </c>
      <c r="D142" s="18">
        <v>520</v>
      </c>
      <c r="E142" s="18">
        <f t="shared" si="22"/>
        <v>700</v>
      </c>
      <c r="F142" s="18">
        <f t="shared" si="23"/>
        <v>2100</v>
      </c>
      <c r="G142" s="18">
        <f t="shared" si="24"/>
        <v>3500</v>
      </c>
      <c r="H142" s="18">
        <f t="shared" si="25"/>
        <v>4800</v>
      </c>
      <c r="I142" s="18">
        <f t="shared" si="26"/>
        <v>6200</v>
      </c>
      <c r="J142" s="18">
        <f t="shared" si="27"/>
        <v>7600</v>
      </c>
      <c r="K142" s="18">
        <f t="shared" si="28"/>
        <v>8900</v>
      </c>
      <c r="L142" s="18">
        <f t="shared" si="29"/>
        <v>10300</v>
      </c>
      <c r="M142" s="18">
        <f t="shared" si="30"/>
        <v>11700</v>
      </c>
      <c r="P142" s="10">
        <f>P141+(P$335-P$120)/DATA!$D$44</f>
        <v>716.27906976744168</v>
      </c>
      <c r="Q142" s="10">
        <f t="shared" si="36"/>
        <v>2086.5409302325556</v>
      </c>
      <c r="R142" s="10">
        <f t="shared" si="37"/>
        <v>3456.8027906976722</v>
      </c>
      <c r="S142" s="10">
        <f t="shared" si="38"/>
        <v>4827.0646511627992</v>
      </c>
      <c r="T142" s="10">
        <f t="shared" si="39"/>
        <v>6197.3265116279053</v>
      </c>
      <c r="U142" s="22">
        <f t="shared" si="40"/>
        <v>7567.5883720930324</v>
      </c>
      <c r="V142" s="10">
        <f t="shared" si="41"/>
        <v>8937.8502325581594</v>
      </c>
      <c r="W142" s="10">
        <f t="shared" si="42"/>
        <v>10308.112093023245</v>
      </c>
      <c r="X142" s="10">
        <f t="shared" si="43"/>
        <v>11678.373953488372</v>
      </c>
      <c r="Z142" s="10">
        <f t="shared" si="44"/>
        <v>147800</v>
      </c>
    </row>
    <row r="143" spans="2:26" x14ac:dyDescent="0.3">
      <c r="B143">
        <v>122</v>
      </c>
      <c r="D143" s="18">
        <v>521</v>
      </c>
      <c r="E143" s="18">
        <f t="shared" si="22"/>
        <v>700</v>
      </c>
      <c r="F143" s="18">
        <f t="shared" si="23"/>
        <v>2100</v>
      </c>
      <c r="G143" s="18">
        <f t="shared" si="24"/>
        <v>3500</v>
      </c>
      <c r="H143" s="18">
        <f t="shared" si="25"/>
        <v>4900</v>
      </c>
      <c r="I143" s="18">
        <f t="shared" si="26"/>
        <v>6200</v>
      </c>
      <c r="J143" s="18">
        <f t="shared" si="27"/>
        <v>7600</v>
      </c>
      <c r="K143" s="18">
        <f t="shared" si="28"/>
        <v>9000</v>
      </c>
      <c r="L143" s="18">
        <f t="shared" si="29"/>
        <v>10300</v>
      </c>
      <c r="M143" s="18">
        <f t="shared" si="30"/>
        <v>11700</v>
      </c>
      <c r="P143" s="10">
        <f>P142+(P$335-P$120)/DATA!$D$44</f>
        <v>748.83720930232539</v>
      </c>
      <c r="Q143" s="10">
        <f t="shared" si="36"/>
        <v>2117.7427906976718</v>
      </c>
      <c r="R143" s="10">
        <f t="shared" si="37"/>
        <v>3486.648372093021</v>
      </c>
      <c r="S143" s="10">
        <f t="shared" si="38"/>
        <v>4855.553953488381</v>
      </c>
      <c r="T143" s="10">
        <f t="shared" si="39"/>
        <v>6224.4595348837192</v>
      </c>
      <c r="U143" s="22">
        <f t="shared" si="40"/>
        <v>7593.3651162790793</v>
      </c>
      <c r="V143" s="10">
        <f t="shared" si="41"/>
        <v>8962.2706976744394</v>
      </c>
      <c r="W143" s="10">
        <f t="shared" si="42"/>
        <v>10331.176279069756</v>
      </c>
      <c r="X143" s="10">
        <f t="shared" si="43"/>
        <v>11700.081860465116</v>
      </c>
      <c r="Z143" s="10">
        <f t="shared" si="44"/>
        <v>147800</v>
      </c>
    </row>
    <row r="144" spans="2:26" x14ac:dyDescent="0.3">
      <c r="B144">
        <v>123</v>
      </c>
      <c r="D144" s="18">
        <v>522</v>
      </c>
      <c r="E144" s="18">
        <f t="shared" si="22"/>
        <v>800</v>
      </c>
      <c r="F144" s="18">
        <f t="shared" si="23"/>
        <v>2100</v>
      </c>
      <c r="G144" s="18">
        <f t="shared" si="24"/>
        <v>3500</v>
      </c>
      <c r="H144" s="18">
        <f t="shared" si="25"/>
        <v>4900</v>
      </c>
      <c r="I144" s="18">
        <f t="shared" si="26"/>
        <v>6300</v>
      </c>
      <c r="J144" s="18">
        <f t="shared" si="27"/>
        <v>7600</v>
      </c>
      <c r="K144" s="18">
        <f t="shared" si="28"/>
        <v>9000</v>
      </c>
      <c r="L144" s="18">
        <f t="shared" si="29"/>
        <v>10400</v>
      </c>
      <c r="M144" s="18">
        <f t="shared" si="30"/>
        <v>11700</v>
      </c>
      <c r="P144" s="10">
        <f>P143+(P$335-P$120)/DATA!$D$44</f>
        <v>781.3953488372091</v>
      </c>
      <c r="Q144" s="10">
        <f t="shared" si="36"/>
        <v>2148.944651162788</v>
      </c>
      <c r="R144" s="10">
        <f t="shared" si="37"/>
        <v>3516.4939534883697</v>
      </c>
      <c r="S144" s="10">
        <f t="shared" si="38"/>
        <v>4884.0432558139628</v>
      </c>
      <c r="T144" s="10">
        <f t="shared" si="39"/>
        <v>6251.5925581395331</v>
      </c>
      <c r="U144" s="22">
        <f t="shared" si="40"/>
        <v>7619.1418604651262</v>
      </c>
      <c r="V144" s="10">
        <f t="shared" si="41"/>
        <v>8986.6911627907193</v>
      </c>
      <c r="W144" s="10">
        <f t="shared" si="42"/>
        <v>10354.240465116267</v>
      </c>
      <c r="X144" s="10">
        <f t="shared" si="43"/>
        <v>11721.78976744186</v>
      </c>
      <c r="Z144" s="10">
        <f t="shared" si="44"/>
        <v>147800</v>
      </c>
    </row>
    <row r="145" spans="2:26" x14ac:dyDescent="0.3">
      <c r="B145">
        <v>124</v>
      </c>
      <c r="D145" s="18">
        <v>523</v>
      </c>
      <c r="E145" s="18">
        <f t="shared" si="22"/>
        <v>800</v>
      </c>
      <c r="F145" s="18">
        <f t="shared" si="23"/>
        <v>2200</v>
      </c>
      <c r="G145" s="18">
        <f t="shared" si="24"/>
        <v>3500</v>
      </c>
      <c r="H145" s="18">
        <f t="shared" si="25"/>
        <v>4900</v>
      </c>
      <c r="I145" s="18">
        <f t="shared" si="26"/>
        <v>6300</v>
      </c>
      <c r="J145" s="18">
        <f t="shared" si="27"/>
        <v>7600</v>
      </c>
      <c r="K145" s="18">
        <f t="shared" si="28"/>
        <v>9000</v>
      </c>
      <c r="L145" s="18">
        <f t="shared" si="29"/>
        <v>10400</v>
      </c>
      <c r="M145" s="18">
        <f t="shared" si="30"/>
        <v>11700</v>
      </c>
      <c r="P145" s="10">
        <f>P144+(P$335-P$120)/DATA!$D$44</f>
        <v>813.95348837209281</v>
      </c>
      <c r="Q145" s="10">
        <f t="shared" si="36"/>
        <v>2180.1465116279041</v>
      </c>
      <c r="R145" s="10">
        <f t="shared" si="37"/>
        <v>3546.3395348837184</v>
      </c>
      <c r="S145" s="10">
        <f t="shared" si="38"/>
        <v>4912.5325581395446</v>
      </c>
      <c r="T145" s="10">
        <f t="shared" si="39"/>
        <v>6278.725581395347</v>
      </c>
      <c r="U145" s="22">
        <f t="shared" si="40"/>
        <v>7644.9186046511732</v>
      </c>
      <c r="V145" s="10">
        <f t="shared" si="41"/>
        <v>9011.1116279069993</v>
      </c>
      <c r="W145" s="10">
        <f t="shared" si="42"/>
        <v>10377.304651162778</v>
      </c>
      <c r="X145" s="10">
        <f t="shared" si="43"/>
        <v>11743.497674418604</v>
      </c>
      <c r="Z145" s="10">
        <f t="shared" si="44"/>
        <v>147800</v>
      </c>
    </row>
    <row r="146" spans="2:26" x14ac:dyDescent="0.3">
      <c r="B146">
        <v>125</v>
      </c>
      <c r="D146" s="18">
        <v>524</v>
      </c>
      <c r="E146" s="18">
        <f t="shared" si="22"/>
        <v>800</v>
      </c>
      <c r="F146" s="18">
        <f t="shared" si="23"/>
        <v>2200</v>
      </c>
      <c r="G146" s="18">
        <f t="shared" si="24"/>
        <v>3600</v>
      </c>
      <c r="H146" s="18">
        <f t="shared" si="25"/>
        <v>4900</v>
      </c>
      <c r="I146" s="18">
        <f t="shared" si="26"/>
        <v>6300</v>
      </c>
      <c r="J146" s="18">
        <f t="shared" si="27"/>
        <v>7700</v>
      </c>
      <c r="K146" s="18">
        <f t="shared" si="28"/>
        <v>9000</v>
      </c>
      <c r="L146" s="18">
        <f t="shared" si="29"/>
        <v>10400</v>
      </c>
      <c r="M146" s="18">
        <f t="shared" si="30"/>
        <v>11800</v>
      </c>
      <c r="P146" s="10">
        <f>P145+(P$335-P$120)/DATA!$D$44</f>
        <v>846.51162790697651</v>
      </c>
      <c r="Q146" s="10">
        <f t="shared" si="36"/>
        <v>2211.3483720930203</v>
      </c>
      <c r="R146" s="10">
        <f t="shared" si="37"/>
        <v>3576.1851162790672</v>
      </c>
      <c r="S146" s="10">
        <f t="shared" si="38"/>
        <v>4941.0218604651263</v>
      </c>
      <c r="T146" s="10">
        <f t="shared" si="39"/>
        <v>6305.8586046511609</v>
      </c>
      <c r="U146" s="22">
        <f t="shared" si="40"/>
        <v>7670.6953488372201</v>
      </c>
      <c r="V146" s="10">
        <f t="shared" si="41"/>
        <v>9035.5320930232792</v>
      </c>
      <c r="W146" s="10">
        <f t="shared" si="42"/>
        <v>10400.368837209289</v>
      </c>
      <c r="X146" s="10">
        <f t="shared" si="43"/>
        <v>11765.205581395348</v>
      </c>
      <c r="Z146" s="10">
        <f t="shared" si="44"/>
        <v>147800</v>
      </c>
    </row>
    <row r="147" spans="2:26" x14ac:dyDescent="0.3">
      <c r="B147">
        <v>126</v>
      </c>
      <c r="D147" s="18">
        <v>525</v>
      </c>
      <c r="E147" s="18">
        <f t="shared" si="22"/>
        <v>900</v>
      </c>
      <c r="F147" s="18">
        <f t="shared" si="23"/>
        <v>2200</v>
      </c>
      <c r="G147" s="18">
        <f t="shared" si="24"/>
        <v>3600</v>
      </c>
      <c r="H147" s="18">
        <f t="shared" si="25"/>
        <v>5000</v>
      </c>
      <c r="I147" s="18">
        <f t="shared" si="26"/>
        <v>6300</v>
      </c>
      <c r="J147" s="18">
        <f t="shared" si="27"/>
        <v>7700</v>
      </c>
      <c r="K147" s="18">
        <f t="shared" si="28"/>
        <v>9100</v>
      </c>
      <c r="L147" s="18">
        <f t="shared" si="29"/>
        <v>10400</v>
      </c>
      <c r="M147" s="18">
        <f t="shared" si="30"/>
        <v>11800</v>
      </c>
      <c r="P147" s="10">
        <f>P146+(P$335-P$120)/DATA!$D$44</f>
        <v>879.06976744186022</v>
      </c>
      <c r="Q147" s="10">
        <f t="shared" si="36"/>
        <v>2242.5502325581365</v>
      </c>
      <c r="R147" s="10">
        <f t="shared" si="37"/>
        <v>3606.0306976744159</v>
      </c>
      <c r="S147" s="10">
        <f t="shared" si="38"/>
        <v>4969.5111627907081</v>
      </c>
      <c r="T147" s="10">
        <f t="shared" si="39"/>
        <v>6332.9916279069748</v>
      </c>
      <c r="U147" s="22">
        <f t="shared" si="40"/>
        <v>7696.472093023267</v>
      </c>
      <c r="V147" s="10">
        <f t="shared" si="41"/>
        <v>9059.9525581395592</v>
      </c>
      <c r="W147" s="10">
        <f t="shared" si="42"/>
        <v>10423.4330232558</v>
      </c>
      <c r="X147" s="10">
        <f t="shared" si="43"/>
        <v>11786.913488372093</v>
      </c>
      <c r="Z147" s="10">
        <f t="shared" si="44"/>
        <v>147800</v>
      </c>
    </row>
    <row r="148" spans="2:26" x14ac:dyDescent="0.3">
      <c r="B148">
        <v>127</v>
      </c>
      <c r="D148" s="18">
        <v>526</v>
      </c>
      <c r="E148" s="18">
        <f t="shared" si="22"/>
        <v>900</v>
      </c>
      <c r="F148" s="18">
        <f t="shared" si="23"/>
        <v>2300</v>
      </c>
      <c r="G148" s="18">
        <f t="shared" si="24"/>
        <v>3600</v>
      </c>
      <c r="H148" s="18">
        <f t="shared" si="25"/>
        <v>5000</v>
      </c>
      <c r="I148" s="18">
        <f t="shared" si="26"/>
        <v>6400</v>
      </c>
      <c r="J148" s="18">
        <f t="shared" si="27"/>
        <v>7700</v>
      </c>
      <c r="K148" s="18">
        <f t="shared" si="28"/>
        <v>9100</v>
      </c>
      <c r="L148" s="18">
        <f t="shared" si="29"/>
        <v>10400</v>
      </c>
      <c r="M148" s="18">
        <f t="shared" si="30"/>
        <v>11800</v>
      </c>
      <c r="P148" s="10">
        <f>P147+(P$335-P$120)/DATA!$D$44</f>
        <v>911.62790697674393</v>
      </c>
      <c r="Q148" s="10">
        <f t="shared" si="36"/>
        <v>2273.7520930232527</v>
      </c>
      <c r="R148" s="10">
        <f t="shared" si="37"/>
        <v>3635.8762790697647</v>
      </c>
      <c r="S148" s="10">
        <f t="shared" si="38"/>
        <v>4998.0004651162899</v>
      </c>
      <c r="T148" s="10">
        <f t="shared" si="39"/>
        <v>6360.1246511627887</v>
      </c>
      <c r="U148" s="22">
        <f t="shared" si="40"/>
        <v>7722.2488372093139</v>
      </c>
      <c r="V148" s="10">
        <f t="shared" si="41"/>
        <v>9084.3730232558391</v>
      </c>
      <c r="W148" s="10">
        <f t="shared" si="42"/>
        <v>10446.497209302312</v>
      </c>
      <c r="X148" s="10">
        <f t="shared" si="43"/>
        <v>11808.621395348837</v>
      </c>
      <c r="Z148" s="10">
        <f t="shared" si="44"/>
        <v>147800</v>
      </c>
    </row>
    <row r="149" spans="2:26" x14ac:dyDescent="0.3">
      <c r="B149">
        <v>128</v>
      </c>
      <c r="D149" s="18">
        <v>527</v>
      </c>
      <c r="E149" s="18">
        <f t="shared" si="22"/>
        <v>900</v>
      </c>
      <c r="F149" s="18">
        <f t="shared" si="23"/>
        <v>2300</v>
      </c>
      <c r="G149" s="18">
        <f t="shared" si="24"/>
        <v>3700</v>
      </c>
      <c r="H149" s="18">
        <f t="shared" si="25"/>
        <v>5000</v>
      </c>
      <c r="I149" s="18">
        <f t="shared" si="26"/>
        <v>6400</v>
      </c>
      <c r="J149" s="18">
        <f t="shared" si="27"/>
        <v>7700</v>
      </c>
      <c r="K149" s="18">
        <f t="shared" si="28"/>
        <v>9100</v>
      </c>
      <c r="L149" s="18">
        <f t="shared" si="29"/>
        <v>10500</v>
      </c>
      <c r="M149" s="18">
        <f t="shared" si="30"/>
        <v>11800</v>
      </c>
      <c r="P149" s="10">
        <f>P148+(P$335-P$120)/DATA!$D$44</f>
        <v>944.18604651162764</v>
      </c>
      <c r="Q149" s="10">
        <f t="shared" si="36"/>
        <v>2304.9539534883688</v>
      </c>
      <c r="R149" s="10">
        <f t="shared" si="37"/>
        <v>3665.7218604651134</v>
      </c>
      <c r="S149" s="10">
        <f t="shared" si="38"/>
        <v>5026.4897674418717</v>
      </c>
      <c r="T149" s="10">
        <f t="shared" si="39"/>
        <v>6387.2576744186026</v>
      </c>
      <c r="U149" s="22">
        <f t="shared" si="40"/>
        <v>7748.0255813953609</v>
      </c>
      <c r="V149" s="10">
        <f t="shared" si="41"/>
        <v>9108.7934883721191</v>
      </c>
      <c r="W149" s="10">
        <f t="shared" si="42"/>
        <v>10469.561395348823</v>
      </c>
      <c r="X149" s="10">
        <f t="shared" si="43"/>
        <v>11830.329302325581</v>
      </c>
      <c r="Z149" s="10">
        <f t="shared" si="44"/>
        <v>147800</v>
      </c>
    </row>
    <row r="150" spans="2:26" x14ac:dyDescent="0.3">
      <c r="B150">
        <v>129</v>
      </c>
      <c r="D150" s="18">
        <v>528</v>
      </c>
      <c r="E150" s="18">
        <f t="shared" si="22"/>
        <v>1000</v>
      </c>
      <c r="F150" s="18">
        <f t="shared" si="23"/>
        <v>2300</v>
      </c>
      <c r="G150" s="18">
        <f t="shared" si="24"/>
        <v>3700</v>
      </c>
      <c r="H150" s="18">
        <f t="shared" si="25"/>
        <v>5100</v>
      </c>
      <c r="I150" s="18">
        <f t="shared" si="26"/>
        <v>6400</v>
      </c>
      <c r="J150" s="18">
        <f t="shared" si="27"/>
        <v>7800</v>
      </c>
      <c r="K150" s="18">
        <f t="shared" si="28"/>
        <v>9100</v>
      </c>
      <c r="L150" s="18">
        <f t="shared" si="29"/>
        <v>10500</v>
      </c>
      <c r="M150" s="18">
        <f t="shared" si="30"/>
        <v>11900</v>
      </c>
      <c r="P150" s="10">
        <f>P149+(P$335-P$120)/DATA!$D$44</f>
        <v>976.74418604651135</v>
      </c>
      <c r="Q150" s="10">
        <f t="shared" si="36"/>
        <v>2336.155813953485</v>
      </c>
      <c r="R150" s="10">
        <f t="shared" si="37"/>
        <v>3695.5674418604622</v>
      </c>
      <c r="S150" s="10">
        <f t="shared" si="38"/>
        <v>5054.9790697674534</v>
      </c>
      <c r="T150" s="10">
        <f t="shared" si="39"/>
        <v>6414.3906976744165</v>
      </c>
      <c r="U150" s="22">
        <f t="shared" si="40"/>
        <v>7773.8023255814078</v>
      </c>
      <c r="V150" s="10">
        <f t="shared" si="41"/>
        <v>9133.2139534883991</v>
      </c>
      <c r="W150" s="10">
        <f t="shared" si="42"/>
        <v>10492.625581395334</v>
      </c>
      <c r="X150" s="10">
        <f t="shared" si="43"/>
        <v>11852.037209302325</v>
      </c>
      <c r="Z150" s="10">
        <f t="shared" si="44"/>
        <v>147800</v>
      </c>
    </row>
    <row r="151" spans="2:26" x14ac:dyDescent="0.3">
      <c r="B151">
        <v>130</v>
      </c>
      <c r="D151" s="18">
        <v>529</v>
      </c>
      <c r="E151" s="18">
        <f t="shared" ref="E151:E214" si="45">IF(P151&lt;0,MROUND(P151,-100),MROUND(P151,100))</f>
        <v>1000</v>
      </c>
      <c r="F151" s="18">
        <f t="shared" ref="F151:F214" si="46">IF(Q151&lt;0,MROUND(Q151,-100),MROUND(Q151,100))</f>
        <v>2400</v>
      </c>
      <c r="G151" s="18">
        <f t="shared" ref="G151:G214" si="47">IF(R151&lt;0,MROUND(R151,-100),MROUND(R151,100))</f>
        <v>3700</v>
      </c>
      <c r="H151" s="18">
        <f t="shared" ref="H151:H214" si="48">IF(S151&lt;0,MROUND(S151,-100),MROUND(S151,100))</f>
        <v>5100</v>
      </c>
      <c r="I151" s="18">
        <f t="shared" ref="I151:I214" si="49">IF(T151&lt;0,MROUND(T151,-100),MROUND(T151,100))</f>
        <v>6400</v>
      </c>
      <c r="J151" s="18">
        <f t="shared" ref="J151:J214" si="50">IF(U151&lt;0,MROUND(U151,-100),MROUND(U151,100))</f>
        <v>7800</v>
      </c>
      <c r="K151" s="18">
        <f t="shared" ref="K151:K214" si="51">IF(V151&lt;0,MROUND(V151,-100),MROUND(V151,100))</f>
        <v>9200</v>
      </c>
      <c r="L151" s="18">
        <f t="shared" ref="L151:L214" si="52">IF(W151&lt;0,MROUND(W151,-100),MROUND(W151,100))</f>
        <v>10500</v>
      </c>
      <c r="M151" s="18">
        <f t="shared" ref="M151:M214" si="53">IF(X151&lt;0,MROUND(X151,-100),MROUND(X151,100))</f>
        <v>11900</v>
      </c>
      <c r="P151" s="10">
        <f>P150+(P$335-P$120)/DATA!$D$44</f>
        <v>1009.3023255813951</v>
      </c>
      <c r="Q151" s="10">
        <f t="shared" si="36"/>
        <v>2367.3576744186012</v>
      </c>
      <c r="R151" s="10">
        <f t="shared" si="37"/>
        <v>3725.4130232558109</v>
      </c>
      <c r="S151" s="10">
        <f t="shared" si="38"/>
        <v>5083.4683720930352</v>
      </c>
      <c r="T151" s="10">
        <f t="shared" si="39"/>
        <v>6441.5237209302304</v>
      </c>
      <c r="U151" s="22">
        <f t="shared" si="40"/>
        <v>7799.5790697674547</v>
      </c>
      <c r="V151" s="10">
        <f t="shared" si="41"/>
        <v>9157.634418604679</v>
      </c>
      <c r="W151" s="10">
        <f t="shared" si="42"/>
        <v>10515.689767441845</v>
      </c>
      <c r="X151" s="10">
        <f t="shared" si="43"/>
        <v>11873.745116279069</v>
      </c>
      <c r="Z151" s="10">
        <f t="shared" si="44"/>
        <v>147800</v>
      </c>
    </row>
    <row r="152" spans="2:26" x14ac:dyDescent="0.3">
      <c r="B152">
        <v>131</v>
      </c>
      <c r="D152" s="18">
        <v>530</v>
      </c>
      <c r="E152" s="18">
        <f t="shared" si="45"/>
        <v>1000</v>
      </c>
      <c r="F152" s="18">
        <f t="shared" si="46"/>
        <v>2400</v>
      </c>
      <c r="G152" s="18">
        <f t="shared" si="47"/>
        <v>3800</v>
      </c>
      <c r="H152" s="18">
        <f t="shared" si="48"/>
        <v>5100</v>
      </c>
      <c r="I152" s="18">
        <f t="shared" si="49"/>
        <v>6500</v>
      </c>
      <c r="J152" s="18">
        <f t="shared" si="50"/>
        <v>7800</v>
      </c>
      <c r="K152" s="18">
        <f t="shared" si="51"/>
        <v>9200</v>
      </c>
      <c r="L152" s="18">
        <f t="shared" si="52"/>
        <v>10500</v>
      </c>
      <c r="M152" s="18">
        <f t="shared" si="53"/>
        <v>11900</v>
      </c>
      <c r="P152" s="10">
        <f>P151+(P$335-P$120)/DATA!$D$44</f>
        <v>1041.8604651162789</v>
      </c>
      <c r="Q152" s="10">
        <f t="shared" si="36"/>
        <v>2398.5595348837173</v>
      </c>
      <c r="R152" s="10">
        <f t="shared" si="37"/>
        <v>3755.2586046511597</v>
      </c>
      <c r="S152" s="10">
        <f t="shared" si="38"/>
        <v>5111.957674418617</v>
      </c>
      <c r="T152" s="10">
        <f t="shared" si="39"/>
        <v>6468.6567441860443</v>
      </c>
      <c r="U152" s="22">
        <f t="shared" si="40"/>
        <v>7825.3558139535016</v>
      </c>
      <c r="V152" s="10">
        <f t="shared" si="41"/>
        <v>9182.054883720959</v>
      </c>
      <c r="W152" s="10">
        <f t="shared" si="42"/>
        <v>10538.753953488356</v>
      </c>
      <c r="X152" s="10">
        <f t="shared" si="43"/>
        <v>11895.453023255814</v>
      </c>
      <c r="Z152" s="10">
        <f t="shared" si="44"/>
        <v>147800</v>
      </c>
    </row>
    <row r="153" spans="2:26" x14ac:dyDescent="0.3">
      <c r="B153">
        <v>132</v>
      </c>
      <c r="D153" s="18">
        <v>531</v>
      </c>
      <c r="E153" s="18">
        <f t="shared" si="45"/>
        <v>1100</v>
      </c>
      <c r="F153" s="18">
        <f t="shared" si="46"/>
        <v>2400</v>
      </c>
      <c r="G153" s="18">
        <f t="shared" si="47"/>
        <v>3800</v>
      </c>
      <c r="H153" s="18">
        <f t="shared" si="48"/>
        <v>5100</v>
      </c>
      <c r="I153" s="18">
        <f t="shared" si="49"/>
        <v>6500</v>
      </c>
      <c r="J153" s="18">
        <f t="shared" si="50"/>
        <v>7900</v>
      </c>
      <c r="K153" s="18">
        <f t="shared" si="51"/>
        <v>9200</v>
      </c>
      <c r="L153" s="18">
        <f t="shared" si="52"/>
        <v>10600</v>
      </c>
      <c r="M153" s="18">
        <f t="shared" si="53"/>
        <v>11900</v>
      </c>
      <c r="P153" s="10">
        <f>P152+(P$335-P$120)/DATA!$D$44</f>
        <v>1074.4186046511627</v>
      </c>
      <c r="Q153" s="10">
        <f t="shared" si="36"/>
        <v>2429.7613953488335</v>
      </c>
      <c r="R153" s="10">
        <f t="shared" si="37"/>
        <v>3785.1041860465084</v>
      </c>
      <c r="S153" s="10">
        <f t="shared" si="38"/>
        <v>5140.4469767441988</v>
      </c>
      <c r="T153" s="10">
        <f t="shared" si="39"/>
        <v>6495.7897674418582</v>
      </c>
      <c r="U153" s="22">
        <f t="shared" si="40"/>
        <v>7851.1325581395486</v>
      </c>
      <c r="V153" s="10">
        <f t="shared" si="41"/>
        <v>9206.4753488372389</v>
      </c>
      <c r="W153" s="10">
        <f t="shared" si="42"/>
        <v>10561.818139534867</v>
      </c>
      <c r="X153" s="10">
        <f t="shared" si="43"/>
        <v>11917.160930232558</v>
      </c>
      <c r="Z153" s="10">
        <f t="shared" si="44"/>
        <v>147800</v>
      </c>
    </row>
    <row r="154" spans="2:26" x14ac:dyDescent="0.3">
      <c r="B154">
        <v>133</v>
      </c>
      <c r="D154" s="18">
        <v>532</v>
      </c>
      <c r="E154" s="18">
        <f t="shared" si="45"/>
        <v>1100</v>
      </c>
      <c r="F154" s="18">
        <f t="shared" si="46"/>
        <v>2500</v>
      </c>
      <c r="G154" s="18">
        <f t="shared" si="47"/>
        <v>3800</v>
      </c>
      <c r="H154" s="18">
        <f t="shared" si="48"/>
        <v>5200</v>
      </c>
      <c r="I154" s="18">
        <f t="shared" si="49"/>
        <v>6500</v>
      </c>
      <c r="J154" s="18">
        <f t="shared" si="50"/>
        <v>7900</v>
      </c>
      <c r="K154" s="18">
        <f t="shared" si="51"/>
        <v>9200</v>
      </c>
      <c r="L154" s="18">
        <f t="shared" si="52"/>
        <v>10600</v>
      </c>
      <c r="M154" s="18">
        <f t="shared" si="53"/>
        <v>11900</v>
      </c>
      <c r="P154" s="10">
        <f>P153+(P$335-P$120)/DATA!$D$44</f>
        <v>1106.9767441860465</v>
      </c>
      <c r="Q154" s="10">
        <f t="shared" si="36"/>
        <v>2460.9632558139497</v>
      </c>
      <c r="R154" s="10">
        <f t="shared" si="37"/>
        <v>3814.9497674418571</v>
      </c>
      <c r="S154" s="10">
        <f t="shared" si="38"/>
        <v>5168.9362790697805</v>
      </c>
      <c r="T154" s="10">
        <f t="shared" si="39"/>
        <v>6522.9227906976721</v>
      </c>
      <c r="U154" s="22">
        <f t="shared" si="40"/>
        <v>7876.9093023255955</v>
      </c>
      <c r="V154" s="10">
        <f t="shared" si="41"/>
        <v>9230.8958139535189</v>
      </c>
      <c r="W154" s="10">
        <f t="shared" si="42"/>
        <v>10584.882325581379</v>
      </c>
      <c r="X154" s="10">
        <f t="shared" si="43"/>
        <v>11938.868837209302</v>
      </c>
      <c r="Z154" s="10">
        <f t="shared" si="44"/>
        <v>147800</v>
      </c>
    </row>
    <row r="155" spans="2:26" x14ac:dyDescent="0.3">
      <c r="B155">
        <v>134</v>
      </c>
      <c r="D155" s="18">
        <v>533</v>
      </c>
      <c r="E155" s="18">
        <f t="shared" si="45"/>
        <v>1100</v>
      </c>
      <c r="F155" s="18">
        <f t="shared" si="46"/>
        <v>2500</v>
      </c>
      <c r="G155" s="18">
        <f t="shared" si="47"/>
        <v>3800</v>
      </c>
      <c r="H155" s="18">
        <f t="shared" si="48"/>
        <v>5200</v>
      </c>
      <c r="I155" s="18">
        <f t="shared" si="49"/>
        <v>6600</v>
      </c>
      <c r="J155" s="18">
        <f t="shared" si="50"/>
        <v>7900</v>
      </c>
      <c r="K155" s="18">
        <f t="shared" si="51"/>
        <v>9300</v>
      </c>
      <c r="L155" s="18">
        <f t="shared" si="52"/>
        <v>10600</v>
      </c>
      <c r="M155" s="18">
        <f t="shared" si="53"/>
        <v>12000</v>
      </c>
      <c r="P155" s="10">
        <f>P154+(P$335-P$120)/DATA!$D$44</f>
        <v>1139.5348837209303</v>
      </c>
      <c r="Q155" s="10">
        <f t="shared" si="36"/>
        <v>2492.1651162790658</v>
      </c>
      <c r="R155" s="10">
        <f t="shared" si="37"/>
        <v>3844.7953488372059</v>
      </c>
      <c r="S155" s="10">
        <f t="shared" si="38"/>
        <v>5197.4255813953623</v>
      </c>
      <c r="T155" s="10">
        <f t="shared" si="39"/>
        <v>6550.055813953486</v>
      </c>
      <c r="U155" s="22">
        <f t="shared" si="40"/>
        <v>7902.6860465116424</v>
      </c>
      <c r="V155" s="10">
        <f t="shared" si="41"/>
        <v>9255.3162790697988</v>
      </c>
      <c r="W155" s="10">
        <f t="shared" si="42"/>
        <v>10607.94651162789</v>
      </c>
      <c r="X155" s="10">
        <f t="shared" si="43"/>
        <v>11960.576744186046</v>
      </c>
      <c r="Z155" s="10">
        <f t="shared" si="44"/>
        <v>147800</v>
      </c>
    </row>
    <row r="156" spans="2:26" x14ac:dyDescent="0.3">
      <c r="B156">
        <v>135</v>
      </c>
      <c r="D156" s="18">
        <v>534</v>
      </c>
      <c r="E156" s="18">
        <f t="shared" si="45"/>
        <v>1200</v>
      </c>
      <c r="F156" s="18">
        <f t="shared" si="46"/>
        <v>2500</v>
      </c>
      <c r="G156" s="18">
        <f t="shared" si="47"/>
        <v>3900</v>
      </c>
      <c r="H156" s="18">
        <f t="shared" si="48"/>
        <v>5200</v>
      </c>
      <c r="I156" s="18">
        <f t="shared" si="49"/>
        <v>6600</v>
      </c>
      <c r="J156" s="18">
        <f t="shared" si="50"/>
        <v>7900</v>
      </c>
      <c r="K156" s="18">
        <f t="shared" si="51"/>
        <v>9300</v>
      </c>
      <c r="L156" s="18">
        <f t="shared" si="52"/>
        <v>10600</v>
      </c>
      <c r="M156" s="18">
        <f t="shared" si="53"/>
        <v>12000</v>
      </c>
      <c r="P156" s="10">
        <f>P155+(P$335-P$120)/DATA!$D$44</f>
        <v>1172.0930232558142</v>
      </c>
      <c r="Q156" s="10">
        <f t="shared" si="36"/>
        <v>2523.366976744182</v>
      </c>
      <c r="R156" s="10">
        <f t="shared" si="37"/>
        <v>3874.6409302325546</v>
      </c>
      <c r="S156" s="10">
        <f t="shared" si="38"/>
        <v>5225.9148837209441</v>
      </c>
      <c r="T156" s="10">
        <f t="shared" si="39"/>
        <v>6577.1888372092999</v>
      </c>
      <c r="U156" s="22">
        <f t="shared" si="40"/>
        <v>7928.4627906976893</v>
      </c>
      <c r="V156" s="10">
        <f t="shared" si="41"/>
        <v>9279.7367441860788</v>
      </c>
      <c r="W156" s="10">
        <f t="shared" si="42"/>
        <v>10631.010697674401</v>
      </c>
      <c r="X156" s="10">
        <f t="shared" si="43"/>
        <v>11982.28465116279</v>
      </c>
      <c r="Z156" s="10">
        <f t="shared" si="44"/>
        <v>147800</v>
      </c>
    </row>
    <row r="157" spans="2:26" x14ac:dyDescent="0.3">
      <c r="B157">
        <v>136</v>
      </c>
      <c r="D157" s="18">
        <v>535</v>
      </c>
      <c r="E157" s="18">
        <f t="shared" si="45"/>
        <v>1200</v>
      </c>
      <c r="F157" s="18">
        <f t="shared" si="46"/>
        <v>2600</v>
      </c>
      <c r="G157" s="18">
        <f t="shared" si="47"/>
        <v>3900</v>
      </c>
      <c r="H157" s="18">
        <f t="shared" si="48"/>
        <v>5300</v>
      </c>
      <c r="I157" s="18">
        <f t="shared" si="49"/>
        <v>6600</v>
      </c>
      <c r="J157" s="18">
        <f t="shared" si="50"/>
        <v>8000</v>
      </c>
      <c r="K157" s="18">
        <f t="shared" si="51"/>
        <v>9300</v>
      </c>
      <c r="L157" s="18">
        <f t="shared" si="52"/>
        <v>10700</v>
      </c>
      <c r="M157" s="18">
        <f t="shared" si="53"/>
        <v>12000</v>
      </c>
      <c r="P157" s="10">
        <f>P156+(P$335-P$120)/DATA!$D$44</f>
        <v>1204.651162790698</v>
      </c>
      <c r="Q157" s="10">
        <f t="shared" si="36"/>
        <v>2554.5688372092982</v>
      </c>
      <c r="R157" s="10">
        <f t="shared" si="37"/>
        <v>3904.4865116279034</v>
      </c>
      <c r="S157" s="10">
        <f t="shared" si="38"/>
        <v>5254.4041860465259</v>
      </c>
      <c r="T157" s="10">
        <f t="shared" si="39"/>
        <v>6604.3218604651138</v>
      </c>
      <c r="U157" s="22">
        <f t="shared" si="40"/>
        <v>7954.2395348837363</v>
      </c>
      <c r="V157" s="10">
        <f t="shared" si="41"/>
        <v>9304.1572093023588</v>
      </c>
      <c r="W157" s="10">
        <f t="shared" si="42"/>
        <v>10654.074883720912</v>
      </c>
      <c r="X157" s="10">
        <f t="shared" si="43"/>
        <v>12003.992558139535</v>
      </c>
      <c r="Z157" s="10">
        <f t="shared" si="44"/>
        <v>147800</v>
      </c>
    </row>
    <row r="158" spans="2:26" x14ac:dyDescent="0.3">
      <c r="B158">
        <v>137</v>
      </c>
      <c r="D158" s="18">
        <v>536</v>
      </c>
      <c r="E158" s="18">
        <f t="shared" si="45"/>
        <v>1200</v>
      </c>
      <c r="F158" s="18">
        <f t="shared" si="46"/>
        <v>2600</v>
      </c>
      <c r="G158" s="18">
        <f t="shared" si="47"/>
        <v>3900</v>
      </c>
      <c r="H158" s="18">
        <f t="shared" si="48"/>
        <v>5300</v>
      </c>
      <c r="I158" s="18">
        <f t="shared" si="49"/>
        <v>6600</v>
      </c>
      <c r="J158" s="18">
        <f t="shared" si="50"/>
        <v>8000</v>
      </c>
      <c r="K158" s="18">
        <f t="shared" si="51"/>
        <v>9300</v>
      </c>
      <c r="L158" s="18">
        <f t="shared" si="52"/>
        <v>10700</v>
      </c>
      <c r="M158" s="18">
        <f t="shared" si="53"/>
        <v>12000</v>
      </c>
      <c r="P158" s="10">
        <f>P157+(P$335-P$120)/DATA!$D$44</f>
        <v>1237.2093023255818</v>
      </c>
      <c r="Q158" s="10">
        <f t="shared" si="36"/>
        <v>2585.7706976744144</v>
      </c>
      <c r="R158" s="10">
        <f t="shared" si="37"/>
        <v>3934.3320930232521</v>
      </c>
      <c r="S158" s="10">
        <f t="shared" si="38"/>
        <v>5282.8934883721076</v>
      </c>
      <c r="T158" s="10">
        <f t="shared" si="39"/>
        <v>6631.4548837209277</v>
      </c>
      <c r="U158" s="22">
        <f t="shared" si="40"/>
        <v>7980.0162790697832</v>
      </c>
      <c r="V158" s="10">
        <f t="shared" si="41"/>
        <v>9328.5776744186387</v>
      </c>
      <c r="W158" s="10">
        <f t="shared" si="42"/>
        <v>10677.139069767423</v>
      </c>
      <c r="X158" s="10">
        <f t="shared" si="43"/>
        <v>12025.700465116279</v>
      </c>
      <c r="Z158" s="10">
        <f t="shared" si="44"/>
        <v>147800</v>
      </c>
    </row>
    <row r="159" spans="2:26" x14ac:dyDescent="0.3">
      <c r="B159">
        <v>138</v>
      </c>
      <c r="D159" s="18">
        <v>537</v>
      </c>
      <c r="E159" s="18">
        <f t="shared" si="45"/>
        <v>1300</v>
      </c>
      <c r="F159" s="18">
        <f t="shared" si="46"/>
        <v>2600</v>
      </c>
      <c r="G159" s="18">
        <f t="shared" si="47"/>
        <v>4000</v>
      </c>
      <c r="H159" s="18">
        <f t="shared" si="48"/>
        <v>5300</v>
      </c>
      <c r="I159" s="18">
        <f t="shared" si="49"/>
        <v>6700</v>
      </c>
      <c r="J159" s="18">
        <f t="shared" si="50"/>
        <v>8000</v>
      </c>
      <c r="K159" s="18">
        <f t="shared" si="51"/>
        <v>9400</v>
      </c>
      <c r="L159" s="18">
        <f t="shared" si="52"/>
        <v>10700</v>
      </c>
      <c r="M159" s="18">
        <f t="shared" si="53"/>
        <v>12000</v>
      </c>
      <c r="P159" s="10">
        <f>P158+(P$335-P$120)/DATA!$D$44</f>
        <v>1269.7674418604656</v>
      </c>
      <c r="Q159" s="10">
        <f t="shared" si="36"/>
        <v>2616.9725581395305</v>
      </c>
      <c r="R159" s="10">
        <f t="shared" si="37"/>
        <v>3964.1776744186009</v>
      </c>
      <c r="S159" s="10">
        <f t="shared" si="38"/>
        <v>5311.3827906976894</v>
      </c>
      <c r="T159" s="10">
        <f t="shared" si="39"/>
        <v>6658.5879069767416</v>
      </c>
      <c r="U159" s="22">
        <f t="shared" si="40"/>
        <v>8005.7930232558301</v>
      </c>
      <c r="V159" s="10">
        <f t="shared" si="41"/>
        <v>9352.9981395349187</v>
      </c>
      <c r="W159" s="10">
        <f t="shared" si="42"/>
        <v>10700.203255813934</v>
      </c>
      <c r="X159" s="10">
        <f t="shared" si="43"/>
        <v>12047.408372093023</v>
      </c>
      <c r="Z159" s="10">
        <f t="shared" si="44"/>
        <v>147800</v>
      </c>
    </row>
    <row r="160" spans="2:26" x14ac:dyDescent="0.3">
      <c r="B160">
        <v>139</v>
      </c>
      <c r="D160" s="18">
        <v>538</v>
      </c>
      <c r="E160" s="18">
        <f t="shared" si="45"/>
        <v>1300</v>
      </c>
      <c r="F160" s="18">
        <f t="shared" si="46"/>
        <v>2600</v>
      </c>
      <c r="G160" s="18">
        <f t="shared" si="47"/>
        <v>4000</v>
      </c>
      <c r="H160" s="18">
        <f t="shared" si="48"/>
        <v>5300</v>
      </c>
      <c r="I160" s="18">
        <f t="shared" si="49"/>
        <v>6700</v>
      </c>
      <c r="J160" s="18">
        <f t="shared" si="50"/>
        <v>8000</v>
      </c>
      <c r="K160" s="18">
        <f t="shared" si="51"/>
        <v>9400</v>
      </c>
      <c r="L160" s="18">
        <f t="shared" si="52"/>
        <v>10700</v>
      </c>
      <c r="M160" s="18">
        <f t="shared" si="53"/>
        <v>12100</v>
      </c>
      <c r="P160" s="10">
        <f>P159+(P$335-P$120)/DATA!$D$44</f>
        <v>1302.3255813953494</v>
      </c>
      <c r="Q160" s="10">
        <f t="shared" si="36"/>
        <v>2648.1744186046467</v>
      </c>
      <c r="R160" s="10">
        <f t="shared" si="37"/>
        <v>3994.0232558139496</v>
      </c>
      <c r="S160" s="10">
        <f t="shared" si="38"/>
        <v>5339.8720930232712</v>
      </c>
      <c r="T160" s="10">
        <f t="shared" si="39"/>
        <v>6685.7209302325555</v>
      </c>
      <c r="U160" s="22">
        <f t="shared" si="40"/>
        <v>8031.569767441877</v>
      </c>
      <c r="V160" s="10">
        <f t="shared" si="41"/>
        <v>9377.4186046511986</v>
      </c>
      <c r="W160" s="10">
        <f t="shared" si="42"/>
        <v>10723.267441860446</v>
      </c>
      <c r="X160" s="10">
        <f t="shared" si="43"/>
        <v>12069.116279069767</v>
      </c>
      <c r="Z160" s="10">
        <f t="shared" si="44"/>
        <v>147800</v>
      </c>
    </row>
    <row r="161" spans="2:26" x14ac:dyDescent="0.3">
      <c r="B161">
        <v>140</v>
      </c>
      <c r="D161" s="18">
        <v>539</v>
      </c>
      <c r="E161" s="18">
        <f t="shared" si="45"/>
        <v>1300</v>
      </c>
      <c r="F161" s="18">
        <f t="shared" si="46"/>
        <v>2700</v>
      </c>
      <c r="G161" s="18">
        <f t="shared" si="47"/>
        <v>4000</v>
      </c>
      <c r="H161" s="18">
        <f t="shared" si="48"/>
        <v>5400</v>
      </c>
      <c r="I161" s="18">
        <f t="shared" si="49"/>
        <v>6700</v>
      </c>
      <c r="J161" s="18">
        <f t="shared" si="50"/>
        <v>8100</v>
      </c>
      <c r="K161" s="18">
        <f t="shared" si="51"/>
        <v>9400</v>
      </c>
      <c r="L161" s="18">
        <f t="shared" si="52"/>
        <v>10700</v>
      </c>
      <c r="M161" s="18">
        <f t="shared" si="53"/>
        <v>12100</v>
      </c>
      <c r="P161" s="10">
        <f>P160+(P$335-P$120)/DATA!$D$44</f>
        <v>1334.8837209302333</v>
      </c>
      <c r="Q161" s="10">
        <f t="shared" si="36"/>
        <v>2679.3762790697629</v>
      </c>
      <c r="R161" s="10">
        <f t="shared" si="37"/>
        <v>4023.8688372092984</v>
      </c>
      <c r="S161" s="10">
        <f t="shared" si="38"/>
        <v>5368.361395348853</v>
      </c>
      <c r="T161" s="10">
        <f t="shared" si="39"/>
        <v>6712.8539534883694</v>
      </c>
      <c r="U161" s="22">
        <f t="shared" si="40"/>
        <v>8057.346511627924</v>
      </c>
      <c r="V161" s="10">
        <f t="shared" si="41"/>
        <v>9401.8390697674786</v>
      </c>
      <c r="W161" s="10">
        <f t="shared" si="42"/>
        <v>10746.331627906957</v>
      </c>
      <c r="X161" s="10">
        <f t="shared" si="43"/>
        <v>12090.824186046511</v>
      </c>
      <c r="Z161" s="10">
        <f t="shared" si="44"/>
        <v>147800</v>
      </c>
    </row>
    <row r="162" spans="2:26" x14ac:dyDescent="0.3">
      <c r="B162">
        <v>141</v>
      </c>
      <c r="D162" s="18">
        <v>540</v>
      </c>
      <c r="E162" s="18">
        <f t="shared" si="45"/>
        <v>1400</v>
      </c>
      <c r="F162" s="18">
        <f t="shared" si="46"/>
        <v>2700</v>
      </c>
      <c r="G162" s="18">
        <f t="shared" si="47"/>
        <v>4100</v>
      </c>
      <c r="H162" s="18">
        <f t="shared" si="48"/>
        <v>5400</v>
      </c>
      <c r="I162" s="18">
        <f t="shared" si="49"/>
        <v>6700</v>
      </c>
      <c r="J162" s="18">
        <f t="shared" si="50"/>
        <v>8100</v>
      </c>
      <c r="K162" s="18">
        <f t="shared" si="51"/>
        <v>9400</v>
      </c>
      <c r="L162" s="18">
        <f t="shared" si="52"/>
        <v>10800</v>
      </c>
      <c r="M162" s="18">
        <f t="shared" si="53"/>
        <v>12100</v>
      </c>
      <c r="P162" s="10">
        <f>P161+(P$335-P$120)/DATA!$D$44</f>
        <v>1367.4418604651171</v>
      </c>
      <c r="Q162" s="10">
        <f t="shared" si="36"/>
        <v>2710.578139534879</v>
      </c>
      <c r="R162" s="10">
        <f t="shared" si="37"/>
        <v>4053.7144186046471</v>
      </c>
      <c r="S162" s="10">
        <f t="shared" si="38"/>
        <v>5396.8506976744347</v>
      </c>
      <c r="T162" s="10">
        <f t="shared" si="39"/>
        <v>6739.9869767441833</v>
      </c>
      <c r="U162" s="22">
        <f t="shared" si="40"/>
        <v>8083.1232558139709</v>
      </c>
      <c r="V162" s="10">
        <f t="shared" si="41"/>
        <v>9426.2595348837585</v>
      </c>
      <c r="W162" s="10">
        <f t="shared" si="42"/>
        <v>10769.395813953468</v>
      </c>
      <c r="X162" s="10">
        <f t="shared" si="43"/>
        <v>12112.532093023256</v>
      </c>
      <c r="Z162" s="10">
        <f t="shared" si="44"/>
        <v>147800</v>
      </c>
    </row>
    <row r="163" spans="2:26" x14ac:dyDescent="0.3">
      <c r="B163">
        <v>142</v>
      </c>
      <c r="D163" s="18">
        <v>541</v>
      </c>
      <c r="E163" s="18">
        <f t="shared" si="45"/>
        <v>1400</v>
      </c>
      <c r="F163" s="18">
        <f t="shared" si="46"/>
        <v>2700</v>
      </c>
      <c r="G163" s="18">
        <f t="shared" si="47"/>
        <v>4100</v>
      </c>
      <c r="H163" s="18">
        <f t="shared" si="48"/>
        <v>5400</v>
      </c>
      <c r="I163" s="18">
        <f t="shared" si="49"/>
        <v>6800</v>
      </c>
      <c r="J163" s="18">
        <f t="shared" si="50"/>
        <v>8100</v>
      </c>
      <c r="K163" s="18">
        <f t="shared" si="51"/>
        <v>9500</v>
      </c>
      <c r="L163" s="18">
        <f t="shared" si="52"/>
        <v>10800</v>
      </c>
      <c r="M163" s="18">
        <f t="shared" si="53"/>
        <v>12100</v>
      </c>
      <c r="P163" s="10">
        <f>P162+(P$335-P$120)/DATA!$D$44</f>
        <v>1400.0000000000009</v>
      </c>
      <c r="Q163" s="10">
        <f t="shared" si="36"/>
        <v>2741.7799999999952</v>
      </c>
      <c r="R163" s="10">
        <f t="shared" si="37"/>
        <v>4083.5599999999959</v>
      </c>
      <c r="S163" s="10">
        <f t="shared" si="38"/>
        <v>5425.3400000000165</v>
      </c>
      <c r="T163" s="10">
        <f t="shared" si="39"/>
        <v>6767.1199999999972</v>
      </c>
      <c r="U163" s="22">
        <f t="shared" si="40"/>
        <v>8108.9000000000178</v>
      </c>
      <c r="V163" s="10">
        <f t="shared" si="41"/>
        <v>9450.6800000000385</v>
      </c>
      <c r="W163" s="10">
        <f t="shared" si="42"/>
        <v>10792.459999999979</v>
      </c>
      <c r="X163" s="10">
        <f t="shared" si="43"/>
        <v>12134.24</v>
      </c>
      <c r="Z163" s="10">
        <f t="shared" si="44"/>
        <v>147800</v>
      </c>
    </row>
    <row r="164" spans="2:26" x14ac:dyDescent="0.3">
      <c r="B164">
        <v>143</v>
      </c>
      <c r="D164" s="18">
        <v>542</v>
      </c>
      <c r="E164" s="18">
        <f t="shared" si="45"/>
        <v>1400</v>
      </c>
      <c r="F164" s="18">
        <f t="shared" si="46"/>
        <v>2800</v>
      </c>
      <c r="G164" s="18">
        <f t="shared" si="47"/>
        <v>4100</v>
      </c>
      <c r="H164" s="18">
        <f t="shared" si="48"/>
        <v>5500</v>
      </c>
      <c r="I164" s="18">
        <f t="shared" si="49"/>
        <v>6800</v>
      </c>
      <c r="J164" s="18">
        <f t="shared" si="50"/>
        <v>8100</v>
      </c>
      <c r="K164" s="18">
        <f t="shared" si="51"/>
        <v>9500</v>
      </c>
      <c r="L164" s="18">
        <f t="shared" si="52"/>
        <v>10800</v>
      </c>
      <c r="M164" s="18">
        <f t="shared" si="53"/>
        <v>12200</v>
      </c>
      <c r="P164" s="10">
        <f>P163+(P$335-P$120)/DATA!$D$44</f>
        <v>1432.5581395348847</v>
      </c>
      <c r="Q164" s="10">
        <f t="shared" si="36"/>
        <v>2772.9818604651114</v>
      </c>
      <c r="R164" s="10">
        <f t="shared" si="37"/>
        <v>4113.4055813953446</v>
      </c>
      <c r="S164" s="10">
        <f t="shared" si="38"/>
        <v>5453.8293023255983</v>
      </c>
      <c r="T164" s="10">
        <f t="shared" si="39"/>
        <v>6794.2530232558111</v>
      </c>
      <c r="U164" s="22">
        <f t="shared" si="40"/>
        <v>8134.6767441860648</v>
      </c>
      <c r="V164" s="10">
        <f t="shared" si="41"/>
        <v>9475.1004651163184</v>
      </c>
      <c r="W164" s="10">
        <f t="shared" si="42"/>
        <v>10815.52418604649</v>
      </c>
      <c r="X164" s="10">
        <f t="shared" si="43"/>
        <v>12155.947906976744</v>
      </c>
      <c r="Z164" s="10">
        <f t="shared" si="44"/>
        <v>147800</v>
      </c>
    </row>
    <row r="165" spans="2:26" x14ac:dyDescent="0.3">
      <c r="B165">
        <v>144</v>
      </c>
      <c r="D165" s="18">
        <v>543</v>
      </c>
      <c r="E165" s="18">
        <f t="shared" si="45"/>
        <v>1500</v>
      </c>
      <c r="F165" s="18">
        <f t="shared" si="46"/>
        <v>2800</v>
      </c>
      <c r="G165" s="18">
        <f t="shared" si="47"/>
        <v>4100</v>
      </c>
      <c r="H165" s="18">
        <f t="shared" si="48"/>
        <v>5500</v>
      </c>
      <c r="I165" s="18">
        <f t="shared" si="49"/>
        <v>6800</v>
      </c>
      <c r="J165" s="18">
        <f t="shared" si="50"/>
        <v>8200</v>
      </c>
      <c r="K165" s="18">
        <f t="shared" si="51"/>
        <v>9500</v>
      </c>
      <c r="L165" s="18">
        <f t="shared" si="52"/>
        <v>10800</v>
      </c>
      <c r="M165" s="18">
        <f t="shared" si="53"/>
        <v>12200</v>
      </c>
      <c r="P165" s="10">
        <f>P164+(P$335-P$120)/DATA!$D$44</f>
        <v>1465.1162790697686</v>
      </c>
      <c r="Q165" s="10">
        <f t="shared" si="36"/>
        <v>2804.1837209302275</v>
      </c>
      <c r="R165" s="10">
        <f t="shared" si="37"/>
        <v>4143.2511627906933</v>
      </c>
      <c r="S165" s="10">
        <f t="shared" si="38"/>
        <v>5482.3186046511801</v>
      </c>
      <c r="T165" s="10">
        <f t="shared" si="39"/>
        <v>6821.386046511625</v>
      </c>
      <c r="U165" s="22">
        <f t="shared" si="40"/>
        <v>8160.4534883721117</v>
      </c>
      <c r="V165" s="10">
        <f t="shared" si="41"/>
        <v>9499.5209302325984</v>
      </c>
      <c r="W165" s="10">
        <f t="shared" si="42"/>
        <v>10838.588372093001</v>
      </c>
      <c r="X165" s="10">
        <f t="shared" si="43"/>
        <v>12177.655813953488</v>
      </c>
      <c r="Z165" s="10">
        <f t="shared" si="44"/>
        <v>147800</v>
      </c>
    </row>
    <row r="166" spans="2:26" x14ac:dyDescent="0.3">
      <c r="B166">
        <v>145</v>
      </c>
      <c r="D166" s="18">
        <v>544</v>
      </c>
      <c r="E166" s="18">
        <f t="shared" si="45"/>
        <v>1500</v>
      </c>
      <c r="F166" s="18">
        <f t="shared" si="46"/>
        <v>2800</v>
      </c>
      <c r="G166" s="18">
        <f t="shared" si="47"/>
        <v>4200</v>
      </c>
      <c r="H166" s="18">
        <f t="shared" si="48"/>
        <v>5500</v>
      </c>
      <c r="I166" s="18">
        <f t="shared" si="49"/>
        <v>6800</v>
      </c>
      <c r="J166" s="18">
        <f t="shared" si="50"/>
        <v>8200</v>
      </c>
      <c r="K166" s="18">
        <f t="shared" si="51"/>
        <v>9500</v>
      </c>
      <c r="L166" s="18">
        <f t="shared" si="52"/>
        <v>10900</v>
      </c>
      <c r="M166" s="18">
        <f t="shared" si="53"/>
        <v>12200</v>
      </c>
      <c r="P166" s="10">
        <f>P165+(P$335-P$120)/DATA!$D$44</f>
        <v>1497.6744186046524</v>
      </c>
      <c r="Q166" s="10">
        <f t="shared" si="36"/>
        <v>2835.3855813953437</v>
      </c>
      <c r="R166" s="10">
        <f t="shared" si="37"/>
        <v>4173.0967441860421</v>
      </c>
      <c r="S166" s="10">
        <f t="shared" si="38"/>
        <v>5510.8079069767618</v>
      </c>
      <c r="T166" s="10">
        <f t="shared" si="39"/>
        <v>6848.5190697674389</v>
      </c>
      <c r="U166" s="22">
        <f t="shared" si="40"/>
        <v>8186.2302325581586</v>
      </c>
      <c r="V166" s="10">
        <f t="shared" si="41"/>
        <v>9523.9413953488784</v>
      </c>
      <c r="W166" s="10">
        <f t="shared" si="42"/>
        <v>10861.652558139513</v>
      </c>
      <c r="X166" s="10">
        <f t="shared" si="43"/>
        <v>12199.363720930232</v>
      </c>
      <c r="Z166" s="10">
        <f t="shared" si="44"/>
        <v>147800</v>
      </c>
    </row>
    <row r="167" spans="2:26" x14ac:dyDescent="0.3">
      <c r="B167">
        <v>146</v>
      </c>
      <c r="D167" s="18">
        <v>545</v>
      </c>
      <c r="E167" s="18">
        <f t="shared" si="45"/>
        <v>1500</v>
      </c>
      <c r="F167" s="18">
        <f t="shared" si="46"/>
        <v>2900</v>
      </c>
      <c r="G167" s="18">
        <f t="shared" si="47"/>
        <v>4200</v>
      </c>
      <c r="H167" s="18">
        <f t="shared" si="48"/>
        <v>5500</v>
      </c>
      <c r="I167" s="18">
        <f t="shared" si="49"/>
        <v>6900</v>
      </c>
      <c r="J167" s="18">
        <f t="shared" si="50"/>
        <v>8200</v>
      </c>
      <c r="K167" s="18">
        <f t="shared" si="51"/>
        <v>9500</v>
      </c>
      <c r="L167" s="18">
        <f t="shared" si="52"/>
        <v>10900</v>
      </c>
      <c r="M167" s="18">
        <f t="shared" si="53"/>
        <v>12200</v>
      </c>
      <c r="P167" s="10">
        <f>P166+(P$335-P$120)/DATA!$D$44</f>
        <v>1530.2325581395362</v>
      </c>
      <c r="Q167" s="10">
        <f t="shared" si="36"/>
        <v>2866.5874418604599</v>
      </c>
      <c r="R167" s="10">
        <f t="shared" si="37"/>
        <v>4202.9423255813908</v>
      </c>
      <c r="S167" s="10">
        <f t="shared" si="38"/>
        <v>5539.2972093023436</v>
      </c>
      <c r="T167" s="10">
        <f t="shared" si="39"/>
        <v>6875.6520930232527</v>
      </c>
      <c r="U167" s="22">
        <f t="shared" si="40"/>
        <v>8212.0069767442055</v>
      </c>
      <c r="V167" s="10">
        <f t="shared" si="41"/>
        <v>9548.3618604651583</v>
      </c>
      <c r="W167" s="10">
        <f t="shared" si="42"/>
        <v>10884.716744186024</v>
      </c>
      <c r="X167" s="10">
        <f t="shared" si="43"/>
        <v>12221.071627906977</v>
      </c>
      <c r="Z167" s="10">
        <f t="shared" si="44"/>
        <v>147800</v>
      </c>
    </row>
    <row r="168" spans="2:26" x14ac:dyDescent="0.3">
      <c r="B168">
        <v>147</v>
      </c>
      <c r="D168" s="18">
        <v>546</v>
      </c>
      <c r="E168" s="18">
        <f t="shared" si="45"/>
        <v>1600</v>
      </c>
      <c r="F168" s="18">
        <f t="shared" si="46"/>
        <v>2900</v>
      </c>
      <c r="G168" s="18">
        <f t="shared" si="47"/>
        <v>4200</v>
      </c>
      <c r="H168" s="18">
        <f t="shared" si="48"/>
        <v>5600</v>
      </c>
      <c r="I168" s="18">
        <f t="shared" si="49"/>
        <v>6900</v>
      </c>
      <c r="J168" s="18">
        <f t="shared" si="50"/>
        <v>8200</v>
      </c>
      <c r="K168" s="18">
        <f t="shared" si="51"/>
        <v>9600</v>
      </c>
      <c r="L168" s="18">
        <f t="shared" si="52"/>
        <v>10900</v>
      </c>
      <c r="M168" s="18">
        <f t="shared" si="53"/>
        <v>12200</v>
      </c>
      <c r="P168" s="10">
        <f>P167+(P$335-P$120)/DATA!$D$44</f>
        <v>1562.79069767442</v>
      </c>
      <c r="Q168" s="10">
        <f t="shared" si="36"/>
        <v>2897.789302325576</v>
      </c>
      <c r="R168" s="10">
        <f t="shared" si="37"/>
        <v>4232.7879069767396</v>
      </c>
      <c r="S168" s="10">
        <f t="shared" si="38"/>
        <v>5567.7865116279254</v>
      </c>
      <c r="T168" s="10">
        <f t="shared" si="39"/>
        <v>6902.7851162790666</v>
      </c>
      <c r="U168" s="22">
        <f t="shared" si="40"/>
        <v>8237.7837209302525</v>
      </c>
      <c r="V168" s="10">
        <f t="shared" si="41"/>
        <v>9572.7823255814383</v>
      </c>
      <c r="W168" s="10">
        <f t="shared" si="42"/>
        <v>10907.780930232535</v>
      </c>
      <c r="X168" s="10">
        <f t="shared" si="43"/>
        <v>12242.779534883721</v>
      </c>
      <c r="Z168" s="10">
        <f t="shared" si="44"/>
        <v>147800</v>
      </c>
    </row>
    <row r="169" spans="2:26" x14ac:dyDescent="0.3">
      <c r="B169">
        <v>148</v>
      </c>
      <c r="D169" s="18">
        <v>547</v>
      </c>
      <c r="E169" s="18">
        <f t="shared" si="45"/>
        <v>1600</v>
      </c>
      <c r="F169" s="18">
        <f t="shared" si="46"/>
        <v>2900</v>
      </c>
      <c r="G169" s="18">
        <f t="shared" si="47"/>
        <v>4300</v>
      </c>
      <c r="H169" s="18">
        <f t="shared" si="48"/>
        <v>5600</v>
      </c>
      <c r="I169" s="18">
        <f t="shared" si="49"/>
        <v>6900</v>
      </c>
      <c r="J169" s="18">
        <f t="shared" si="50"/>
        <v>8300</v>
      </c>
      <c r="K169" s="18">
        <f t="shared" si="51"/>
        <v>9600</v>
      </c>
      <c r="L169" s="18">
        <f t="shared" si="52"/>
        <v>10900</v>
      </c>
      <c r="M169" s="18">
        <f t="shared" si="53"/>
        <v>12300</v>
      </c>
      <c r="P169" s="10">
        <f>P168+(P$335-P$120)/DATA!$D$44</f>
        <v>1595.3488372093038</v>
      </c>
      <c r="Q169" s="10">
        <f t="shared" si="36"/>
        <v>2928.9911627906922</v>
      </c>
      <c r="R169" s="10">
        <f t="shared" si="37"/>
        <v>4262.6334883720883</v>
      </c>
      <c r="S169" s="10">
        <f t="shared" si="38"/>
        <v>5596.2758139535072</v>
      </c>
      <c r="T169" s="10">
        <f t="shared" si="39"/>
        <v>6929.9181395348805</v>
      </c>
      <c r="U169" s="22">
        <f t="shared" si="40"/>
        <v>8263.5604651162994</v>
      </c>
      <c r="V169" s="10">
        <f t="shared" si="41"/>
        <v>9597.2027906977182</v>
      </c>
      <c r="W169" s="10">
        <f t="shared" si="42"/>
        <v>10930.845116279046</v>
      </c>
      <c r="X169" s="10">
        <f t="shared" si="43"/>
        <v>12264.487441860465</v>
      </c>
      <c r="Z169" s="10">
        <f t="shared" si="44"/>
        <v>147800</v>
      </c>
    </row>
    <row r="170" spans="2:26" x14ac:dyDescent="0.3">
      <c r="B170">
        <v>149</v>
      </c>
      <c r="D170" s="18">
        <v>548</v>
      </c>
      <c r="E170" s="18">
        <f t="shared" si="45"/>
        <v>1600</v>
      </c>
      <c r="F170" s="18">
        <f t="shared" si="46"/>
        <v>3000</v>
      </c>
      <c r="G170" s="18">
        <f t="shared" si="47"/>
        <v>4300</v>
      </c>
      <c r="H170" s="18">
        <f t="shared" si="48"/>
        <v>5600</v>
      </c>
      <c r="I170" s="18">
        <f t="shared" si="49"/>
        <v>7000</v>
      </c>
      <c r="J170" s="18">
        <f t="shared" si="50"/>
        <v>8300</v>
      </c>
      <c r="K170" s="18">
        <f t="shared" si="51"/>
        <v>9600</v>
      </c>
      <c r="L170" s="18">
        <f t="shared" si="52"/>
        <v>11000</v>
      </c>
      <c r="M170" s="18">
        <f t="shared" si="53"/>
        <v>12300</v>
      </c>
      <c r="P170" s="10">
        <f>P169+(P$335-P$120)/DATA!$D$44</f>
        <v>1627.9069767441877</v>
      </c>
      <c r="Q170" s="10">
        <f t="shared" si="36"/>
        <v>2960.1930232558084</v>
      </c>
      <c r="R170" s="10">
        <f t="shared" si="37"/>
        <v>4292.4790697674371</v>
      </c>
      <c r="S170" s="10">
        <f t="shared" si="38"/>
        <v>5624.7651162790889</v>
      </c>
      <c r="T170" s="10">
        <f t="shared" si="39"/>
        <v>6957.0511627906944</v>
      </c>
      <c r="U170" s="22">
        <f t="shared" si="40"/>
        <v>8289.3372093023463</v>
      </c>
      <c r="V170" s="10">
        <f t="shared" si="41"/>
        <v>9621.6232558139982</v>
      </c>
      <c r="W170" s="10">
        <f t="shared" si="42"/>
        <v>10953.909302325557</v>
      </c>
      <c r="X170" s="10">
        <f t="shared" si="43"/>
        <v>12286.195348837209</v>
      </c>
      <c r="Z170" s="10">
        <f t="shared" si="44"/>
        <v>147800</v>
      </c>
    </row>
    <row r="171" spans="2:26" x14ac:dyDescent="0.3">
      <c r="B171">
        <v>150</v>
      </c>
      <c r="D171" s="18">
        <v>549</v>
      </c>
      <c r="E171" s="18">
        <f t="shared" si="45"/>
        <v>1700</v>
      </c>
      <c r="F171" s="18">
        <f t="shared" si="46"/>
        <v>3000</v>
      </c>
      <c r="G171" s="18">
        <f t="shared" si="47"/>
        <v>4300</v>
      </c>
      <c r="H171" s="18">
        <f t="shared" si="48"/>
        <v>5700</v>
      </c>
      <c r="I171" s="18">
        <f t="shared" si="49"/>
        <v>7000</v>
      </c>
      <c r="J171" s="18">
        <f t="shared" si="50"/>
        <v>8300</v>
      </c>
      <c r="K171" s="18">
        <f t="shared" si="51"/>
        <v>9600</v>
      </c>
      <c r="L171" s="18">
        <f t="shared" si="52"/>
        <v>11000</v>
      </c>
      <c r="M171" s="18">
        <f t="shared" si="53"/>
        <v>12300</v>
      </c>
      <c r="P171" s="10">
        <f>P170+(P$335-P$120)/DATA!$D$44</f>
        <v>1660.4651162790715</v>
      </c>
      <c r="Q171" s="10">
        <f t="shared" si="36"/>
        <v>2991.3948837209246</v>
      </c>
      <c r="R171" s="10">
        <f t="shared" si="37"/>
        <v>4322.3246511627858</v>
      </c>
      <c r="S171" s="10">
        <f t="shared" si="38"/>
        <v>5653.2544186046707</v>
      </c>
      <c r="T171" s="10">
        <f t="shared" si="39"/>
        <v>6984.1841860465083</v>
      </c>
      <c r="U171" s="22">
        <f t="shared" si="40"/>
        <v>8315.1139534883932</v>
      </c>
      <c r="V171" s="10">
        <f t="shared" si="41"/>
        <v>9646.0437209302781</v>
      </c>
      <c r="W171" s="10">
        <f t="shared" si="42"/>
        <v>10976.973488372068</v>
      </c>
      <c r="X171" s="10">
        <f t="shared" si="43"/>
        <v>12307.903255813953</v>
      </c>
      <c r="Z171" s="10">
        <f t="shared" si="44"/>
        <v>147800</v>
      </c>
    </row>
    <row r="172" spans="2:26" x14ac:dyDescent="0.3">
      <c r="B172">
        <v>151</v>
      </c>
      <c r="D172" s="18">
        <v>550</v>
      </c>
      <c r="E172" s="18">
        <f t="shared" si="45"/>
        <v>1700</v>
      </c>
      <c r="F172" s="18">
        <f t="shared" si="46"/>
        <v>3000</v>
      </c>
      <c r="G172" s="18">
        <f t="shared" si="47"/>
        <v>4400</v>
      </c>
      <c r="H172" s="18">
        <f t="shared" si="48"/>
        <v>5700</v>
      </c>
      <c r="I172" s="18">
        <f t="shared" si="49"/>
        <v>7000</v>
      </c>
      <c r="J172" s="18">
        <f t="shared" si="50"/>
        <v>8300</v>
      </c>
      <c r="K172" s="18">
        <f t="shared" si="51"/>
        <v>9700</v>
      </c>
      <c r="L172" s="18">
        <f t="shared" si="52"/>
        <v>11000</v>
      </c>
      <c r="M172" s="18">
        <f t="shared" si="53"/>
        <v>12300</v>
      </c>
      <c r="P172" s="10">
        <f>P171+(P$335-P$120)/DATA!$D$44</f>
        <v>1693.0232558139553</v>
      </c>
      <c r="Q172" s="10">
        <f t="shared" si="36"/>
        <v>3022.5967441860407</v>
      </c>
      <c r="R172" s="10">
        <f t="shared" si="37"/>
        <v>4352.1702325581346</v>
      </c>
      <c r="S172" s="10">
        <f t="shared" si="38"/>
        <v>5681.7437209302525</v>
      </c>
      <c r="T172" s="10">
        <f t="shared" si="39"/>
        <v>7011.3172093023222</v>
      </c>
      <c r="U172" s="22">
        <f t="shared" si="40"/>
        <v>8340.8906976744402</v>
      </c>
      <c r="V172" s="10">
        <f t="shared" si="41"/>
        <v>9670.4641860465581</v>
      </c>
      <c r="W172" s="10">
        <f t="shared" si="42"/>
        <v>11000.03767441858</v>
      </c>
      <c r="X172" s="10">
        <f t="shared" si="43"/>
        <v>12329.611162790698</v>
      </c>
      <c r="Z172" s="10">
        <f t="shared" si="44"/>
        <v>147800</v>
      </c>
    </row>
    <row r="173" spans="2:26" x14ac:dyDescent="0.3">
      <c r="B173">
        <v>152</v>
      </c>
      <c r="D173" s="18">
        <v>551</v>
      </c>
      <c r="E173" s="18">
        <f t="shared" si="45"/>
        <v>1700</v>
      </c>
      <c r="F173" s="18">
        <f t="shared" si="46"/>
        <v>3100</v>
      </c>
      <c r="G173" s="18">
        <f t="shared" si="47"/>
        <v>4400</v>
      </c>
      <c r="H173" s="18">
        <f t="shared" si="48"/>
        <v>5700</v>
      </c>
      <c r="I173" s="18">
        <f t="shared" si="49"/>
        <v>7000</v>
      </c>
      <c r="J173" s="18">
        <f t="shared" si="50"/>
        <v>8400</v>
      </c>
      <c r="K173" s="18">
        <f t="shared" si="51"/>
        <v>9700</v>
      </c>
      <c r="L173" s="18">
        <f t="shared" si="52"/>
        <v>11000</v>
      </c>
      <c r="M173" s="18">
        <f t="shared" si="53"/>
        <v>12400</v>
      </c>
      <c r="P173" s="10">
        <f>P172+(P$335-P$120)/DATA!$D$44</f>
        <v>1725.5813953488391</v>
      </c>
      <c r="Q173" s="10">
        <f t="shared" si="36"/>
        <v>3053.7986046511569</v>
      </c>
      <c r="R173" s="10">
        <f t="shared" si="37"/>
        <v>4382.0158139534833</v>
      </c>
      <c r="S173" s="10">
        <f t="shared" si="38"/>
        <v>5710.2330232558343</v>
      </c>
      <c r="T173" s="10">
        <f t="shared" si="39"/>
        <v>7038.4502325581361</v>
      </c>
      <c r="U173" s="22">
        <f t="shared" si="40"/>
        <v>8366.6674418604871</v>
      </c>
      <c r="V173" s="10">
        <f t="shared" si="41"/>
        <v>9694.8846511628381</v>
      </c>
      <c r="W173" s="10">
        <f t="shared" si="42"/>
        <v>11023.101860465091</v>
      </c>
      <c r="X173" s="10">
        <f t="shared" si="43"/>
        <v>12351.319069767442</v>
      </c>
      <c r="Z173" s="10">
        <f t="shared" si="44"/>
        <v>147800</v>
      </c>
    </row>
    <row r="174" spans="2:26" x14ac:dyDescent="0.3">
      <c r="B174">
        <v>153</v>
      </c>
      <c r="D174" s="18">
        <v>552</v>
      </c>
      <c r="E174" s="18">
        <f t="shared" si="45"/>
        <v>1800</v>
      </c>
      <c r="F174" s="18">
        <f t="shared" si="46"/>
        <v>3100</v>
      </c>
      <c r="G174" s="18">
        <f t="shared" si="47"/>
        <v>4400</v>
      </c>
      <c r="H174" s="18">
        <f t="shared" si="48"/>
        <v>5700</v>
      </c>
      <c r="I174" s="18">
        <f t="shared" si="49"/>
        <v>7100</v>
      </c>
      <c r="J174" s="18">
        <f t="shared" si="50"/>
        <v>8400</v>
      </c>
      <c r="K174" s="18">
        <f t="shared" si="51"/>
        <v>9700</v>
      </c>
      <c r="L174" s="18">
        <f t="shared" si="52"/>
        <v>11000</v>
      </c>
      <c r="M174" s="18">
        <f t="shared" si="53"/>
        <v>12400</v>
      </c>
      <c r="P174" s="10">
        <f>P173+(P$335-P$120)/DATA!$D$44</f>
        <v>1758.1395348837229</v>
      </c>
      <c r="Q174" s="10">
        <f t="shared" si="36"/>
        <v>3085.0004651162731</v>
      </c>
      <c r="R174" s="10">
        <f t="shared" si="37"/>
        <v>4411.861395348832</v>
      </c>
      <c r="S174" s="10">
        <f t="shared" si="38"/>
        <v>5738.722325581416</v>
      </c>
      <c r="T174" s="10">
        <f t="shared" si="39"/>
        <v>7065.58325581395</v>
      </c>
      <c r="U174" s="22">
        <f t="shared" si="40"/>
        <v>8392.444186046534</v>
      </c>
      <c r="V174" s="10">
        <f t="shared" si="41"/>
        <v>9719.305116279118</v>
      </c>
      <c r="W174" s="10">
        <f t="shared" si="42"/>
        <v>11046.166046511602</v>
      </c>
      <c r="X174" s="10">
        <f t="shared" si="43"/>
        <v>12373.026976744186</v>
      </c>
      <c r="Z174" s="10">
        <f t="shared" si="44"/>
        <v>147800</v>
      </c>
    </row>
    <row r="175" spans="2:26" x14ac:dyDescent="0.3">
      <c r="B175">
        <v>154</v>
      </c>
      <c r="D175" s="18">
        <v>553</v>
      </c>
      <c r="E175" s="18">
        <f t="shared" si="45"/>
        <v>1800</v>
      </c>
      <c r="F175" s="18">
        <f t="shared" si="46"/>
        <v>3100</v>
      </c>
      <c r="G175" s="18">
        <f t="shared" si="47"/>
        <v>4400</v>
      </c>
      <c r="H175" s="18">
        <f t="shared" si="48"/>
        <v>5800</v>
      </c>
      <c r="I175" s="18">
        <f t="shared" si="49"/>
        <v>7100</v>
      </c>
      <c r="J175" s="18">
        <f t="shared" si="50"/>
        <v>8400</v>
      </c>
      <c r="K175" s="18">
        <f t="shared" si="51"/>
        <v>9700</v>
      </c>
      <c r="L175" s="18">
        <f t="shared" si="52"/>
        <v>11100</v>
      </c>
      <c r="M175" s="18">
        <f t="shared" si="53"/>
        <v>12400</v>
      </c>
      <c r="P175" s="10">
        <f>P174+(P$335-P$120)/DATA!$D$44</f>
        <v>1790.6976744186068</v>
      </c>
      <c r="Q175" s="10">
        <f t="shared" si="36"/>
        <v>3116.2023255813892</v>
      </c>
      <c r="R175" s="10">
        <f t="shared" si="37"/>
        <v>4441.7069767441808</v>
      </c>
      <c r="S175" s="10">
        <f t="shared" si="38"/>
        <v>5767.2116279069978</v>
      </c>
      <c r="T175" s="10">
        <f t="shared" si="39"/>
        <v>7092.7162790697639</v>
      </c>
      <c r="U175" s="22">
        <f t="shared" si="40"/>
        <v>8418.2209302325809</v>
      </c>
      <c r="V175" s="10">
        <f t="shared" si="41"/>
        <v>9743.725581395398</v>
      </c>
      <c r="W175" s="10">
        <f t="shared" si="42"/>
        <v>11069.230232558113</v>
      </c>
      <c r="X175" s="10">
        <f t="shared" si="43"/>
        <v>12394.73488372093</v>
      </c>
      <c r="Z175" s="10">
        <f t="shared" si="44"/>
        <v>147800</v>
      </c>
    </row>
    <row r="176" spans="2:26" x14ac:dyDescent="0.3">
      <c r="B176">
        <v>155</v>
      </c>
      <c r="D176" s="18">
        <v>554</v>
      </c>
      <c r="E176" s="18">
        <f t="shared" si="45"/>
        <v>1800</v>
      </c>
      <c r="F176" s="18">
        <f t="shared" si="46"/>
        <v>3100</v>
      </c>
      <c r="G176" s="18">
        <f t="shared" si="47"/>
        <v>4500</v>
      </c>
      <c r="H176" s="18">
        <f t="shared" si="48"/>
        <v>5800</v>
      </c>
      <c r="I176" s="18">
        <f t="shared" si="49"/>
        <v>7100</v>
      </c>
      <c r="J176" s="18">
        <f t="shared" si="50"/>
        <v>8400</v>
      </c>
      <c r="K176" s="18">
        <f t="shared" si="51"/>
        <v>9800</v>
      </c>
      <c r="L176" s="18">
        <f t="shared" si="52"/>
        <v>11100</v>
      </c>
      <c r="M176" s="18">
        <f t="shared" si="53"/>
        <v>12400</v>
      </c>
      <c r="P176" s="10">
        <f>P175+(P$335-P$120)/DATA!$D$44</f>
        <v>1823.2558139534906</v>
      </c>
      <c r="Q176" s="10">
        <f t="shared" si="36"/>
        <v>3147.4041860465054</v>
      </c>
      <c r="R176" s="10">
        <f t="shared" si="37"/>
        <v>4471.5525581395295</v>
      </c>
      <c r="S176" s="10">
        <f t="shared" si="38"/>
        <v>5795.7009302325796</v>
      </c>
      <c r="T176" s="10">
        <f t="shared" si="39"/>
        <v>7119.8493023255778</v>
      </c>
      <c r="U176" s="22">
        <f t="shared" si="40"/>
        <v>8443.9976744186279</v>
      </c>
      <c r="V176" s="10">
        <f t="shared" si="41"/>
        <v>9768.1460465116779</v>
      </c>
      <c r="W176" s="10">
        <f t="shared" si="42"/>
        <v>11092.294418604624</v>
      </c>
      <c r="X176" s="10">
        <f t="shared" si="43"/>
        <v>12416.442790697674</v>
      </c>
      <c r="Z176" s="10">
        <f t="shared" si="44"/>
        <v>147800</v>
      </c>
    </row>
    <row r="177" spans="2:26" x14ac:dyDescent="0.3">
      <c r="B177">
        <v>156</v>
      </c>
      <c r="D177" s="18">
        <v>555</v>
      </c>
      <c r="E177" s="18">
        <f t="shared" si="45"/>
        <v>1900</v>
      </c>
      <c r="F177" s="18">
        <f t="shared" si="46"/>
        <v>3200</v>
      </c>
      <c r="G177" s="18">
        <f t="shared" si="47"/>
        <v>4500</v>
      </c>
      <c r="H177" s="18">
        <f t="shared" si="48"/>
        <v>5800</v>
      </c>
      <c r="I177" s="18">
        <f t="shared" si="49"/>
        <v>7100</v>
      </c>
      <c r="J177" s="18">
        <f t="shared" si="50"/>
        <v>8500</v>
      </c>
      <c r="K177" s="18">
        <f t="shared" si="51"/>
        <v>9800</v>
      </c>
      <c r="L177" s="18">
        <f t="shared" si="52"/>
        <v>11100</v>
      </c>
      <c r="M177" s="18">
        <f t="shared" si="53"/>
        <v>12400</v>
      </c>
      <c r="P177" s="10">
        <f>P176+(P$335-P$120)/DATA!$D$44</f>
        <v>1855.8139534883744</v>
      </c>
      <c r="Q177" s="10">
        <f t="shared" si="36"/>
        <v>3178.6060465116216</v>
      </c>
      <c r="R177" s="10">
        <f t="shared" si="37"/>
        <v>4501.3981395348783</v>
      </c>
      <c r="S177" s="10">
        <f t="shared" si="38"/>
        <v>5824.1902325581614</v>
      </c>
      <c r="T177" s="10">
        <f t="shared" si="39"/>
        <v>7146.9823255813917</v>
      </c>
      <c r="U177" s="22">
        <f t="shared" si="40"/>
        <v>8469.7744186046748</v>
      </c>
      <c r="V177" s="10">
        <f t="shared" si="41"/>
        <v>9792.5665116279579</v>
      </c>
      <c r="W177" s="10">
        <f t="shared" si="42"/>
        <v>11115.358604651135</v>
      </c>
      <c r="X177" s="10">
        <f t="shared" si="43"/>
        <v>12438.150697674419</v>
      </c>
      <c r="Z177" s="10">
        <f t="shared" si="44"/>
        <v>147800</v>
      </c>
    </row>
    <row r="178" spans="2:26" x14ac:dyDescent="0.3">
      <c r="B178">
        <v>157</v>
      </c>
      <c r="D178" s="18">
        <v>556</v>
      </c>
      <c r="E178" s="18">
        <f t="shared" si="45"/>
        <v>1900</v>
      </c>
      <c r="F178" s="18">
        <f t="shared" si="46"/>
        <v>3200</v>
      </c>
      <c r="G178" s="18">
        <f t="shared" si="47"/>
        <v>4500</v>
      </c>
      <c r="H178" s="18">
        <f t="shared" si="48"/>
        <v>5900</v>
      </c>
      <c r="I178" s="18">
        <f t="shared" si="49"/>
        <v>7200</v>
      </c>
      <c r="J178" s="18">
        <f t="shared" si="50"/>
        <v>8500</v>
      </c>
      <c r="K178" s="18">
        <f t="shared" si="51"/>
        <v>9800</v>
      </c>
      <c r="L178" s="18">
        <f t="shared" si="52"/>
        <v>11100</v>
      </c>
      <c r="M178" s="18">
        <f t="shared" si="53"/>
        <v>12500</v>
      </c>
      <c r="P178" s="10">
        <f>P177+(P$335-P$120)/DATA!$D$44</f>
        <v>1888.3720930232582</v>
      </c>
      <c r="Q178" s="10">
        <f t="shared" si="36"/>
        <v>3209.8079069767377</v>
      </c>
      <c r="R178" s="10">
        <f t="shared" si="37"/>
        <v>4531.243720930227</v>
      </c>
      <c r="S178" s="10">
        <f t="shared" si="38"/>
        <v>5852.6795348837431</v>
      </c>
      <c r="T178" s="10">
        <f t="shared" si="39"/>
        <v>7174.1153488372056</v>
      </c>
      <c r="U178" s="22">
        <f t="shared" si="40"/>
        <v>8495.5511627907217</v>
      </c>
      <c r="V178" s="10">
        <f t="shared" si="41"/>
        <v>9816.9869767442378</v>
      </c>
      <c r="W178" s="10">
        <f t="shared" si="42"/>
        <v>11138.422790697647</v>
      </c>
      <c r="X178" s="10">
        <f t="shared" si="43"/>
        <v>12459.858604651163</v>
      </c>
      <c r="Z178" s="10">
        <f t="shared" si="44"/>
        <v>147800</v>
      </c>
    </row>
    <row r="179" spans="2:26" x14ac:dyDescent="0.3">
      <c r="B179">
        <v>158</v>
      </c>
      <c r="D179" s="18">
        <v>557</v>
      </c>
      <c r="E179" s="18">
        <f t="shared" si="45"/>
        <v>1900</v>
      </c>
      <c r="F179" s="18">
        <f t="shared" si="46"/>
        <v>3200</v>
      </c>
      <c r="G179" s="18">
        <f t="shared" si="47"/>
        <v>4600</v>
      </c>
      <c r="H179" s="18">
        <f t="shared" si="48"/>
        <v>5900</v>
      </c>
      <c r="I179" s="18">
        <f t="shared" si="49"/>
        <v>7200</v>
      </c>
      <c r="J179" s="18">
        <f t="shared" si="50"/>
        <v>8500</v>
      </c>
      <c r="K179" s="18">
        <f t="shared" si="51"/>
        <v>9800</v>
      </c>
      <c r="L179" s="18">
        <f t="shared" si="52"/>
        <v>11200</v>
      </c>
      <c r="M179" s="18">
        <f t="shared" si="53"/>
        <v>12500</v>
      </c>
      <c r="P179" s="10">
        <f>P178+(P$335-P$120)/DATA!$D$44</f>
        <v>1920.9302325581421</v>
      </c>
      <c r="Q179" s="10">
        <f t="shared" si="36"/>
        <v>3241.0097674418539</v>
      </c>
      <c r="R179" s="10">
        <f t="shared" si="37"/>
        <v>4561.0893023255758</v>
      </c>
      <c r="S179" s="10">
        <f t="shared" si="38"/>
        <v>5881.1688372093249</v>
      </c>
      <c r="T179" s="10">
        <f t="shared" si="39"/>
        <v>7201.2483720930195</v>
      </c>
      <c r="U179" s="22">
        <f t="shared" si="40"/>
        <v>8521.3279069767686</v>
      </c>
      <c r="V179" s="10">
        <f t="shared" si="41"/>
        <v>9841.4074418605178</v>
      </c>
      <c r="W179" s="10">
        <f t="shared" si="42"/>
        <v>11161.486976744158</v>
      </c>
      <c r="X179" s="10">
        <f t="shared" si="43"/>
        <v>12481.566511627907</v>
      </c>
      <c r="Z179" s="10">
        <f t="shared" si="44"/>
        <v>147800</v>
      </c>
    </row>
    <row r="180" spans="2:26" x14ac:dyDescent="0.3">
      <c r="B180">
        <v>159</v>
      </c>
      <c r="D180" s="18">
        <v>558</v>
      </c>
      <c r="E180" s="18">
        <f t="shared" si="45"/>
        <v>2000</v>
      </c>
      <c r="F180" s="18">
        <f t="shared" si="46"/>
        <v>3300</v>
      </c>
      <c r="G180" s="18">
        <f t="shared" si="47"/>
        <v>4600</v>
      </c>
      <c r="H180" s="18">
        <f t="shared" si="48"/>
        <v>5900</v>
      </c>
      <c r="I180" s="18">
        <f t="shared" si="49"/>
        <v>7200</v>
      </c>
      <c r="J180" s="18">
        <f t="shared" si="50"/>
        <v>8500</v>
      </c>
      <c r="K180" s="18">
        <f t="shared" si="51"/>
        <v>9900</v>
      </c>
      <c r="L180" s="18">
        <f t="shared" si="52"/>
        <v>11200</v>
      </c>
      <c r="M180" s="18">
        <f t="shared" si="53"/>
        <v>12500</v>
      </c>
      <c r="P180" s="10">
        <f>P179+(P$335-P$120)/DATA!$D$44</f>
        <v>1953.4883720930259</v>
      </c>
      <c r="Q180" s="10">
        <f t="shared" si="36"/>
        <v>3272.2116279069701</v>
      </c>
      <c r="R180" s="10">
        <f t="shared" si="37"/>
        <v>4590.9348837209245</v>
      </c>
      <c r="S180" s="10">
        <f t="shared" si="38"/>
        <v>5909.6581395349067</v>
      </c>
      <c r="T180" s="10">
        <f t="shared" si="39"/>
        <v>7228.3813953488334</v>
      </c>
      <c r="U180" s="22">
        <f t="shared" si="40"/>
        <v>8547.1046511628156</v>
      </c>
      <c r="V180" s="10">
        <f t="shared" si="41"/>
        <v>9865.8279069767977</v>
      </c>
      <c r="W180" s="10">
        <f t="shared" si="42"/>
        <v>11184.551162790669</v>
      </c>
      <c r="X180" s="10">
        <f t="shared" si="43"/>
        <v>12503.274418604651</v>
      </c>
      <c r="Z180" s="10">
        <f t="shared" si="44"/>
        <v>147800</v>
      </c>
    </row>
    <row r="181" spans="2:26" x14ac:dyDescent="0.3">
      <c r="B181">
        <v>160</v>
      </c>
      <c r="D181" s="18">
        <v>559</v>
      </c>
      <c r="E181" s="18">
        <f t="shared" si="45"/>
        <v>2000</v>
      </c>
      <c r="F181" s="18">
        <f t="shared" si="46"/>
        <v>3300</v>
      </c>
      <c r="G181" s="18">
        <f t="shared" si="47"/>
        <v>4600</v>
      </c>
      <c r="H181" s="18">
        <f t="shared" si="48"/>
        <v>5900</v>
      </c>
      <c r="I181" s="18">
        <f t="shared" si="49"/>
        <v>7300</v>
      </c>
      <c r="J181" s="18">
        <f t="shared" si="50"/>
        <v>8600</v>
      </c>
      <c r="K181" s="18">
        <f t="shared" si="51"/>
        <v>9900</v>
      </c>
      <c r="L181" s="18">
        <f t="shared" si="52"/>
        <v>11200</v>
      </c>
      <c r="M181" s="18">
        <f t="shared" si="53"/>
        <v>12500</v>
      </c>
      <c r="P181" s="10">
        <f>P180+(P$335-P$120)/DATA!$D$44</f>
        <v>1986.0465116279097</v>
      </c>
      <c r="Q181" s="10">
        <f t="shared" si="36"/>
        <v>3303.4134883720862</v>
      </c>
      <c r="R181" s="10">
        <f t="shared" si="37"/>
        <v>4620.7804651162733</v>
      </c>
      <c r="S181" s="10">
        <f t="shared" si="38"/>
        <v>5938.1474418604885</v>
      </c>
      <c r="T181" s="10">
        <f t="shared" si="39"/>
        <v>7255.5144186046473</v>
      </c>
      <c r="U181" s="22">
        <f t="shared" si="40"/>
        <v>8572.8813953488625</v>
      </c>
      <c r="V181" s="10">
        <f t="shared" si="41"/>
        <v>9890.2483720930777</v>
      </c>
      <c r="W181" s="10">
        <f t="shared" si="42"/>
        <v>11207.61534883718</v>
      </c>
      <c r="X181" s="10">
        <f t="shared" si="43"/>
        <v>12524.982325581395</v>
      </c>
      <c r="Z181" s="10">
        <f t="shared" si="44"/>
        <v>147800</v>
      </c>
    </row>
    <row r="182" spans="2:26" x14ac:dyDescent="0.3">
      <c r="B182">
        <v>161</v>
      </c>
      <c r="D182" s="18">
        <v>560</v>
      </c>
      <c r="E182" s="18">
        <f t="shared" si="45"/>
        <v>2000</v>
      </c>
      <c r="F182" s="18">
        <f t="shared" si="46"/>
        <v>3300</v>
      </c>
      <c r="G182" s="18">
        <f t="shared" si="47"/>
        <v>4700</v>
      </c>
      <c r="H182" s="18">
        <f t="shared" si="48"/>
        <v>6000</v>
      </c>
      <c r="I182" s="18">
        <f t="shared" si="49"/>
        <v>7300</v>
      </c>
      <c r="J182" s="18">
        <f t="shared" si="50"/>
        <v>8600</v>
      </c>
      <c r="K182" s="18">
        <f t="shared" si="51"/>
        <v>9900</v>
      </c>
      <c r="L182" s="18">
        <f t="shared" si="52"/>
        <v>11200</v>
      </c>
      <c r="M182" s="18">
        <f t="shared" si="53"/>
        <v>12500</v>
      </c>
      <c r="P182" s="10">
        <f>P181+(P$335-P$120)/DATA!$D$44</f>
        <v>2018.6046511627935</v>
      </c>
      <c r="Q182" s="10">
        <f t="shared" si="36"/>
        <v>3334.6153488372024</v>
      </c>
      <c r="R182" s="10">
        <f t="shared" si="37"/>
        <v>4650.626046511622</v>
      </c>
      <c r="S182" s="10">
        <f t="shared" si="38"/>
        <v>5966.6367441860702</v>
      </c>
      <c r="T182" s="10">
        <f t="shared" si="39"/>
        <v>7282.6474418604612</v>
      </c>
      <c r="U182" s="22">
        <f t="shared" si="40"/>
        <v>8598.6581395349094</v>
      </c>
      <c r="V182" s="10">
        <f t="shared" si="41"/>
        <v>9914.6688372093577</v>
      </c>
      <c r="W182" s="10">
        <f t="shared" si="42"/>
        <v>11230.679534883691</v>
      </c>
      <c r="X182" s="10">
        <f t="shared" si="43"/>
        <v>12546.69023255814</v>
      </c>
      <c r="Z182" s="10">
        <f t="shared" si="44"/>
        <v>147800</v>
      </c>
    </row>
    <row r="183" spans="2:26" x14ac:dyDescent="0.3">
      <c r="B183">
        <v>162</v>
      </c>
      <c r="D183" s="18">
        <v>561</v>
      </c>
      <c r="E183" s="18">
        <f t="shared" si="45"/>
        <v>2100</v>
      </c>
      <c r="F183" s="18">
        <f t="shared" si="46"/>
        <v>3400</v>
      </c>
      <c r="G183" s="18">
        <f t="shared" si="47"/>
        <v>4700</v>
      </c>
      <c r="H183" s="18">
        <f t="shared" si="48"/>
        <v>6000</v>
      </c>
      <c r="I183" s="18">
        <f t="shared" si="49"/>
        <v>7300</v>
      </c>
      <c r="J183" s="18">
        <f t="shared" si="50"/>
        <v>8600</v>
      </c>
      <c r="K183" s="18">
        <f t="shared" si="51"/>
        <v>9900</v>
      </c>
      <c r="L183" s="18">
        <f t="shared" si="52"/>
        <v>11300</v>
      </c>
      <c r="M183" s="18">
        <f t="shared" si="53"/>
        <v>12600</v>
      </c>
      <c r="P183" s="10">
        <f>P182+(P$335-P$120)/DATA!$D$44</f>
        <v>2051.1627906976773</v>
      </c>
      <c r="Q183" s="10">
        <f t="shared" si="36"/>
        <v>3365.8172093023186</v>
      </c>
      <c r="R183" s="10">
        <f t="shared" si="37"/>
        <v>4680.4716279069708</v>
      </c>
      <c r="S183" s="10">
        <f t="shared" si="38"/>
        <v>5995.126046511652</v>
      </c>
      <c r="T183" s="10">
        <f t="shared" si="39"/>
        <v>7309.7804651162751</v>
      </c>
      <c r="U183" s="22">
        <f t="shared" si="40"/>
        <v>8624.4348837209563</v>
      </c>
      <c r="V183" s="10">
        <f t="shared" si="41"/>
        <v>9939.0893023256376</v>
      </c>
      <c r="W183" s="10">
        <f t="shared" si="42"/>
        <v>11253.743720930202</v>
      </c>
      <c r="X183" s="10">
        <f t="shared" si="43"/>
        <v>12568.398139534884</v>
      </c>
      <c r="Z183" s="10">
        <f t="shared" si="44"/>
        <v>147800</v>
      </c>
    </row>
    <row r="184" spans="2:26" x14ac:dyDescent="0.3">
      <c r="B184">
        <v>163</v>
      </c>
      <c r="D184" s="18">
        <v>562</v>
      </c>
      <c r="E184" s="18">
        <f t="shared" si="45"/>
        <v>2100</v>
      </c>
      <c r="F184" s="18">
        <f t="shared" si="46"/>
        <v>3400</v>
      </c>
      <c r="G184" s="18">
        <f t="shared" si="47"/>
        <v>4700</v>
      </c>
      <c r="H184" s="18">
        <f t="shared" si="48"/>
        <v>6000</v>
      </c>
      <c r="I184" s="18">
        <f t="shared" si="49"/>
        <v>7300</v>
      </c>
      <c r="J184" s="18">
        <f t="shared" si="50"/>
        <v>8700</v>
      </c>
      <c r="K184" s="18">
        <f t="shared" si="51"/>
        <v>10000</v>
      </c>
      <c r="L184" s="18">
        <f t="shared" si="52"/>
        <v>11300</v>
      </c>
      <c r="M184" s="18">
        <f t="shared" si="53"/>
        <v>12600</v>
      </c>
      <c r="P184" s="10">
        <f>P183+(P$335-P$120)/DATA!$D$44</f>
        <v>2083.7209302325609</v>
      </c>
      <c r="Q184" s="10">
        <f t="shared" si="36"/>
        <v>3397.0190697674348</v>
      </c>
      <c r="R184" s="10">
        <f t="shared" si="37"/>
        <v>4710.3172093023195</v>
      </c>
      <c r="S184" s="10">
        <f t="shared" si="38"/>
        <v>6023.6153488372338</v>
      </c>
      <c r="T184" s="10">
        <f t="shared" si="39"/>
        <v>7336.913488372089</v>
      </c>
      <c r="U184" s="22">
        <f t="shared" si="40"/>
        <v>8650.2116279070033</v>
      </c>
      <c r="V184" s="10">
        <f t="shared" si="41"/>
        <v>9963.5097674419176</v>
      </c>
      <c r="W184" s="10">
        <f t="shared" si="42"/>
        <v>11276.807906976714</v>
      </c>
      <c r="X184" s="10">
        <f t="shared" si="43"/>
        <v>12590.106046511628</v>
      </c>
      <c r="Z184" s="10">
        <f t="shared" si="44"/>
        <v>147800</v>
      </c>
    </row>
    <row r="185" spans="2:26" x14ac:dyDescent="0.3">
      <c r="B185">
        <v>164</v>
      </c>
      <c r="D185" s="18">
        <v>563</v>
      </c>
      <c r="E185" s="18">
        <f t="shared" si="45"/>
        <v>2100</v>
      </c>
      <c r="F185" s="18">
        <f t="shared" si="46"/>
        <v>3400</v>
      </c>
      <c r="G185" s="18">
        <f t="shared" si="47"/>
        <v>4700</v>
      </c>
      <c r="H185" s="18">
        <f t="shared" si="48"/>
        <v>6100</v>
      </c>
      <c r="I185" s="18">
        <f t="shared" si="49"/>
        <v>7400</v>
      </c>
      <c r="J185" s="18">
        <f t="shared" si="50"/>
        <v>8700</v>
      </c>
      <c r="K185" s="18">
        <f t="shared" si="51"/>
        <v>10000</v>
      </c>
      <c r="L185" s="18">
        <f t="shared" si="52"/>
        <v>11300</v>
      </c>
      <c r="M185" s="18">
        <f t="shared" si="53"/>
        <v>12600</v>
      </c>
      <c r="P185" s="10">
        <f>P184+(P$335-P$120)/DATA!$D$44</f>
        <v>2116.2790697674445</v>
      </c>
      <c r="Q185" s="10">
        <f t="shared" ref="Q185:Q248" si="54">Q184+(Q$335-Q$120)/($D$335-$D$120)</f>
        <v>3428.2209302325509</v>
      </c>
      <c r="R185" s="10">
        <f t="shared" ref="R185:R248" si="55">R184+(R$335-R$120)/($D$335-$D$120)</f>
        <v>4740.1627906976682</v>
      </c>
      <c r="S185" s="10">
        <f t="shared" ref="S185:S248" si="56">S184+(S$335-S$120)/($D$335-$D$120)</f>
        <v>6052.1046511628156</v>
      </c>
      <c r="T185" s="10">
        <f t="shared" ref="T185:T248" si="57">T184+(T$335-T$120)/($D$335-$D$120)</f>
        <v>7364.0465116279029</v>
      </c>
      <c r="U185" s="22">
        <f t="shared" ref="U185:U248" si="58">U184+(U$335-U$120)/($D$335-$D$120)</f>
        <v>8675.9883720930502</v>
      </c>
      <c r="V185" s="10">
        <f t="shared" ref="V185:V248" si="59">V184+(V$335-V$120)/($D$335-$D$120)</f>
        <v>9987.9302325581975</v>
      </c>
      <c r="W185" s="10">
        <f t="shared" ref="W185:W248" si="60">W184+(W$335-W$120)/($D$335-$D$120)</f>
        <v>11299.872093023225</v>
      </c>
      <c r="X185" s="10">
        <f t="shared" ref="X185:X248" si="61">X184+(X$335-X$120)/($D$335-$D$120)</f>
        <v>12611.813953488372</v>
      </c>
      <c r="Z185" s="10">
        <f t="shared" si="44"/>
        <v>147800</v>
      </c>
    </row>
    <row r="186" spans="2:26" x14ac:dyDescent="0.3">
      <c r="B186">
        <v>165</v>
      </c>
      <c r="D186" s="18">
        <v>564</v>
      </c>
      <c r="E186" s="18">
        <f t="shared" si="45"/>
        <v>2100</v>
      </c>
      <c r="F186" s="18">
        <f t="shared" si="46"/>
        <v>3500</v>
      </c>
      <c r="G186" s="18">
        <f t="shared" si="47"/>
        <v>4800</v>
      </c>
      <c r="H186" s="18">
        <f t="shared" si="48"/>
        <v>6100</v>
      </c>
      <c r="I186" s="18">
        <f t="shared" si="49"/>
        <v>7400</v>
      </c>
      <c r="J186" s="18">
        <f t="shared" si="50"/>
        <v>8700</v>
      </c>
      <c r="K186" s="18">
        <f t="shared" si="51"/>
        <v>10000</v>
      </c>
      <c r="L186" s="18">
        <f t="shared" si="52"/>
        <v>11300</v>
      </c>
      <c r="M186" s="18">
        <f t="shared" si="53"/>
        <v>12600</v>
      </c>
      <c r="P186" s="10">
        <f>P185+(P$335-P$120)/DATA!$D$44</f>
        <v>2148.8372093023281</v>
      </c>
      <c r="Q186" s="10">
        <f t="shared" si="54"/>
        <v>3459.4227906976671</v>
      </c>
      <c r="R186" s="10">
        <f t="shared" si="55"/>
        <v>4770.008372093017</v>
      </c>
      <c r="S186" s="10">
        <f t="shared" si="56"/>
        <v>6080.5939534883973</v>
      </c>
      <c r="T186" s="10">
        <f t="shared" si="57"/>
        <v>7391.1795348837168</v>
      </c>
      <c r="U186" s="22">
        <f t="shared" si="58"/>
        <v>8701.7651162790971</v>
      </c>
      <c r="V186" s="10">
        <f t="shared" si="59"/>
        <v>10012.350697674477</v>
      </c>
      <c r="W186" s="10">
        <f t="shared" si="60"/>
        <v>11322.936279069736</v>
      </c>
      <c r="X186" s="10">
        <f t="shared" si="61"/>
        <v>12633.521860465116</v>
      </c>
      <c r="Z186" s="10">
        <f t="shared" ref="Z186:Z249" si="62">$I$16</f>
        <v>147800</v>
      </c>
    </row>
    <row r="187" spans="2:26" x14ac:dyDescent="0.3">
      <c r="B187">
        <v>166</v>
      </c>
      <c r="D187" s="18">
        <v>565</v>
      </c>
      <c r="E187" s="18">
        <f t="shared" si="45"/>
        <v>2200</v>
      </c>
      <c r="F187" s="18">
        <f t="shared" si="46"/>
        <v>3500</v>
      </c>
      <c r="G187" s="18">
        <f t="shared" si="47"/>
        <v>4800</v>
      </c>
      <c r="H187" s="18">
        <f t="shared" si="48"/>
        <v>6100</v>
      </c>
      <c r="I187" s="18">
        <f t="shared" si="49"/>
        <v>7400</v>
      </c>
      <c r="J187" s="18">
        <f t="shared" si="50"/>
        <v>8700</v>
      </c>
      <c r="K187" s="18">
        <f t="shared" si="51"/>
        <v>10000</v>
      </c>
      <c r="L187" s="18">
        <f t="shared" si="52"/>
        <v>11300</v>
      </c>
      <c r="M187" s="18">
        <f t="shared" si="53"/>
        <v>12700</v>
      </c>
      <c r="P187" s="10">
        <f>P186+(P$335-P$120)/DATA!$D$44</f>
        <v>2181.3953488372117</v>
      </c>
      <c r="Q187" s="10">
        <f t="shared" si="54"/>
        <v>3490.6246511627833</v>
      </c>
      <c r="R187" s="10">
        <f t="shared" si="55"/>
        <v>4799.8539534883657</v>
      </c>
      <c r="S187" s="10">
        <f t="shared" si="56"/>
        <v>6109.0832558139791</v>
      </c>
      <c r="T187" s="10">
        <f t="shared" si="57"/>
        <v>7418.3125581395307</v>
      </c>
      <c r="U187" s="22">
        <f t="shared" si="58"/>
        <v>8727.5418604651441</v>
      </c>
      <c r="V187" s="10">
        <f t="shared" si="59"/>
        <v>10036.771162790757</v>
      </c>
      <c r="W187" s="10">
        <f t="shared" si="60"/>
        <v>11346.000465116247</v>
      </c>
      <c r="X187" s="10">
        <f t="shared" si="61"/>
        <v>12655.229767441861</v>
      </c>
      <c r="Z187" s="10">
        <f t="shared" si="62"/>
        <v>147800</v>
      </c>
    </row>
    <row r="188" spans="2:26" x14ac:dyDescent="0.3">
      <c r="B188">
        <v>167</v>
      </c>
      <c r="D188" s="18">
        <v>566</v>
      </c>
      <c r="E188" s="18">
        <f t="shared" si="45"/>
        <v>2200</v>
      </c>
      <c r="F188" s="18">
        <f t="shared" si="46"/>
        <v>3500</v>
      </c>
      <c r="G188" s="18">
        <f t="shared" si="47"/>
        <v>4800</v>
      </c>
      <c r="H188" s="18">
        <f t="shared" si="48"/>
        <v>6100</v>
      </c>
      <c r="I188" s="18">
        <f t="shared" si="49"/>
        <v>7400</v>
      </c>
      <c r="J188" s="18">
        <f t="shared" si="50"/>
        <v>8800</v>
      </c>
      <c r="K188" s="18">
        <f t="shared" si="51"/>
        <v>10100</v>
      </c>
      <c r="L188" s="18">
        <f t="shared" si="52"/>
        <v>11400</v>
      </c>
      <c r="M188" s="18">
        <f t="shared" si="53"/>
        <v>12700</v>
      </c>
      <c r="P188" s="10">
        <f>P187+(P$335-P$120)/DATA!$D$44</f>
        <v>2213.9534883720953</v>
      </c>
      <c r="Q188" s="10">
        <f t="shared" si="54"/>
        <v>3521.8265116278994</v>
      </c>
      <c r="R188" s="10">
        <f t="shared" si="55"/>
        <v>4829.6995348837145</v>
      </c>
      <c r="S188" s="10">
        <f t="shared" si="56"/>
        <v>6137.5725581395609</v>
      </c>
      <c r="T188" s="10">
        <f t="shared" si="57"/>
        <v>7445.4455813953446</v>
      </c>
      <c r="U188" s="22">
        <f t="shared" si="58"/>
        <v>8753.318604651191</v>
      </c>
      <c r="V188" s="10">
        <f t="shared" si="59"/>
        <v>10061.191627907037</v>
      </c>
      <c r="W188" s="10">
        <f t="shared" si="60"/>
        <v>11369.064651162758</v>
      </c>
      <c r="X188" s="10">
        <f t="shared" si="61"/>
        <v>12676.937674418605</v>
      </c>
      <c r="Z188" s="10">
        <f t="shared" si="62"/>
        <v>147800</v>
      </c>
    </row>
    <row r="189" spans="2:26" x14ac:dyDescent="0.3">
      <c r="B189">
        <v>168</v>
      </c>
      <c r="D189" s="18">
        <v>567</v>
      </c>
      <c r="E189" s="18">
        <f t="shared" si="45"/>
        <v>2200</v>
      </c>
      <c r="F189" s="18">
        <f t="shared" si="46"/>
        <v>3600</v>
      </c>
      <c r="G189" s="18">
        <f t="shared" si="47"/>
        <v>4900</v>
      </c>
      <c r="H189" s="18">
        <f t="shared" si="48"/>
        <v>6200</v>
      </c>
      <c r="I189" s="18">
        <f t="shared" si="49"/>
        <v>7500</v>
      </c>
      <c r="J189" s="18">
        <f t="shared" si="50"/>
        <v>8800</v>
      </c>
      <c r="K189" s="18">
        <f t="shared" si="51"/>
        <v>10100</v>
      </c>
      <c r="L189" s="18">
        <f t="shared" si="52"/>
        <v>11400</v>
      </c>
      <c r="M189" s="18">
        <f t="shared" si="53"/>
        <v>12700</v>
      </c>
      <c r="P189" s="10">
        <f>P188+(P$335-P$120)/DATA!$D$44</f>
        <v>2246.5116279069789</v>
      </c>
      <c r="Q189" s="10">
        <f t="shared" si="54"/>
        <v>3553.0283720930156</v>
      </c>
      <c r="R189" s="10">
        <f t="shared" si="55"/>
        <v>4859.5451162790632</v>
      </c>
      <c r="S189" s="10">
        <f t="shared" si="56"/>
        <v>6166.0618604651427</v>
      </c>
      <c r="T189" s="10">
        <f t="shared" si="57"/>
        <v>7472.5786046511585</v>
      </c>
      <c r="U189" s="22">
        <f t="shared" si="58"/>
        <v>8779.0953488372379</v>
      </c>
      <c r="V189" s="10">
        <f t="shared" si="59"/>
        <v>10085.612093023317</v>
      </c>
      <c r="W189" s="10">
        <f t="shared" si="60"/>
        <v>11392.128837209269</v>
      </c>
      <c r="X189" s="10">
        <f t="shared" si="61"/>
        <v>12698.645581395349</v>
      </c>
      <c r="Z189" s="10">
        <f t="shared" si="62"/>
        <v>147800</v>
      </c>
    </row>
    <row r="190" spans="2:26" x14ac:dyDescent="0.3">
      <c r="B190">
        <v>169</v>
      </c>
      <c r="D190" s="18">
        <v>568</v>
      </c>
      <c r="E190" s="18">
        <f t="shared" si="45"/>
        <v>2300</v>
      </c>
      <c r="F190" s="18">
        <f t="shared" si="46"/>
        <v>3600</v>
      </c>
      <c r="G190" s="18">
        <f t="shared" si="47"/>
        <v>4900</v>
      </c>
      <c r="H190" s="18">
        <f t="shared" si="48"/>
        <v>6200</v>
      </c>
      <c r="I190" s="18">
        <f t="shared" si="49"/>
        <v>7500</v>
      </c>
      <c r="J190" s="18">
        <f t="shared" si="50"/>
        <v>8800</v>
      </c>
      <c r="K190" s="18">
        <f t="shared" si="51"/>
        <v>10100</v>
      </c>
      <c r="L190" s="18">
        <f t="shared" si="52"/>
        <v>11400</v>
      </c>
      <c r="M190" s="18">
        <f t="shared" si="53"/>
        <v>12700</v>
      </c>
      <c r="P190" s="10">
        <f>P189+(P$335-P$120)/DATA!$D$44</f>
        <v>2279.0697674418625</v>
      </c>
      <c r="Q190" s="10">
        <f t="shared" si="54"/>
        <v>3584.2302325581318</v>
      </c>
      <c r="R190" s="10">
        <f t="shared" si="55"/>
        <v>4889.390697674412</v>
      </c>
      <c r="S190" s="10">
        <f t="shared" si="56"/>
        <v>6194.5511627907244</v>
      </c>
      <c r="T190" s="10">
        <f t="shared" si="57"/>
        <v>7499.7116279069724</v>
      </c>
      <c r="U190" s="22">
        <f t="shared" si="58"/>
        <v>8804.8720930232848</v>
      </c>
      <c r="V190" s="10">
        <f t="shared" si="59"/>
        <v>10110.032558139597</v>
      </c>
      <c r="W190" s="10">
        <f t="shared" si="60"/>
        <v>11415.193023255781</v>
      </c>
      <c r="X190" s="10">
        <f t="shared" si="61"/>
        <v>12720.353488372093</v>
      </c>
      <c r="Z190" s="10">
        <f t="shared" si="62"/>
        <v>147800</v>
      </c>
    </row>
    <row r="191" spans="2:26" x14ac:dyDescent="0.3">
      <c r="B191">
        <v>170</v>
      </c>
      <c r="D191" s="18">
        <v>569</v>
      </c>
      <c r="E191" s="18">
        <f t="shared" si="45"/>
        <v>2300</v>
      </c>
      <c r="F191" s="18">
        <f t="shared" si="46"/>
        <v>3600</v>
      </c>
      <c r="G191" s="18">
        <f t="shared" si="47"/>
        <v>4900</v>
      </c>
      <c r="H191" s="18">
        <f t="shared" si="48"/>
        <v>6200</v>
      </c>
      <c r="I191" s="18">
        <f t="shared" si="49"/>
        <v>7500</v>
      </c>
      <c r="J191" s="18">
        <f t="shared" si="50"/>
        <v>8800</v>
      </c>
      <c r="K191" s="18">
        <f t="shared" si="51"/>
        <v>10100</v>
      </c>
      <c r="L191" s="18">
        <f t="shared" si="52"/>
        <v>11400</v>
      </c>
      <c r="M191" s="18">
        <f t="shared" si="53"/>
        <v>12700</v>
      </c>
      <c r="P191" s="10">
        <f>P190+(P$335-P$120)/DATA!$D$44</f>
        <v>2311.6279069767461</v>
      </c>
      <c r="Q191" s="10">
        <f t="shared" si="54"/>
        <v>3615.4320930232479</v>
      </c>
      <c r="R191" s="10">
        <f t="shared" si="55"/>
        <v>4919.2362790697607</v>
      </c>
      <c r="S191" s="10">
        <f t="shared" si="56"/>
        <v>6223.0404651163062</v>
      </c>
      <c r="T191" s="10">
        <f t="shared" si="57"/>
        <v>7526.8446511627862</v>
      </c>
      <c r="U191" s="22">
        <f t="shared" si="58"/>
        <v>8830.6488372093318</v>
      </c>
      <c r="V191" s="10">
        <f t="shared" si="59"/>
        <v>10134.453023255877</v>
      </c>
      <c r="W191" s="10">
        <f t="shared" si="60"/>
        <v>11438.257209302292</v>
      </c>
      <c r="X191" s="10">
        <f t="shared" si="61"/>
        <v>12742.061395348837</v>
      </c>
      <c r="Z191" s="10">
        <f t="shared" si="62"/>
        <v>147800</v>
      </c>
    </row>
    <row r="192" spans="2:26" x14ac:dyDescent="0.3">
      <c r="B192">
        <v>171</v>
      </c>
      <c r="D192" s="18">
        <v>570</v>
      </c>
      <c r="E192" s="18">
        <f t="shared" si="45"/>
        <v>2300</v>
      </c>
      <c r="F192" s="18">
        <f t="shared" si="46"/>
        <v>3600</v>
      </c>
      <c r="G192" s="18">
        <f t="shared" si="47"/>
        <v>4900</v>
      </c>
      <c r="H192" s="18">
        <f t="shared" si="48"/>
        <v>6300</v>
      </c>
      <c r="I192" s="18">
        <f t="shared" si="49"/>
        <v>7600</v>
      </c>
      <c r="J192" s="18">
        <f t="shared" si="50"/>
        <v>8900</v>
      </c>
      <c r="K192" s="18">
        <f t="shared" si="51"/>
        <v>10200</v>
      </c>
      <c r="L192" s="18">
        <f t="shared" si="52"/>
        <v>11500</v>
      </c>
      <c r="M192" s="18">
        <f t="shared" si="53"/>
        <v>12800</v>
      </c>
      <c r="P192" s="10">
        <f>P191+(P$335-P$120)/DATA!$D$44</f>
        <v>2344.1860465116297</v>
      </c>
      <c r="Q192" s="10">
        <f t="shared" si="54"/>
        <v>3646.6339534883641</v>
      </c>
      <c r="R192" s="10">
        <f t="shared" si="55"/>
        <v>4949.0818604651095</v>
      </c>
      <c r="S192" s="10">
        <f t="shared" si="56"/>
        <v>6251.529767441888</v>
      </c>
      <c r="T192" s="10">
        <f t="shared" si="57"/>
        <v>7553.9776744186001</v>
      </c>
      <c r="U192" s="22">
        <f t="shared" si="58"/>
        <v>8856.4255813953787</v>
      </c>
      <c r="V192" s="10">
        <f t="shared" si="59"/>
        <v>10158.873488372157</v>
      </c>
      <c r="W192" s="10">
        <f t="shared" si="60"/>
        <v>11461.321395348803</v>
      </c>
      <c r="X192" s="10">
        <f t="shared" si="61"/>
        <v>12763.769302325582</v>
      </c>
      <c r="Z192" s="10">
        <f t="shared" si="62"/>
        <v>147800</v>
      </c>
    </row>
    <row r="193" spans="2:26" x14ac:dyDescent="0.3">
      <c r="B193">
        <v>172</v>
      </c>
      <c r="D193" s="18">
        <v>571</v>
      </c>
      <c r="E193" s="18">
        <f t="shared" si="45"/>
        <v>2400</v>
      </c>
      <c r="F193" s="18">
        <f t="shared" si="46"/>
        <v>3700</v>
      </c>
      <c r="G193" s="18">
        <f t="shared" si="47"/>
        <v>5000</v>
      </c>
      <c r="H193" s="18">
        <f t="shared" si="48"/>
        <v>6300</v>
      </c>
      <c r="I193" s="18">
        <f t="shared" si="49"/>
        <v>7600</v>
      </c>
      <c r="J193" s="18">
        <f t="shared" si="50"/>
        <v>8900</v>
      </c>
      <c r="K193" s="18">
        <f t="shared" si="51"/>
        <v>10200</v>
      </c>
      <c r="L193" s="18">
        <f t="shared" si="52"/>
        <v>11500</v>
      </c>
      <c r="M193" s="18">
        <f t="shared" si="53"/>
        <v>12800</v>
      </c>
      <c r="P193" s="10">
        <f>P192+(P$335-P$120)/DATA!$D$44</f>
        <v>2376.7441860465133</v>
      </c>
      <c r="Q193" s="10">
        <f t="shared" si="54"/>
        <v>3677.8358139534803</v>
      </c>
      <c r="R193" s="10">
        <f t="shared" si="55"/>
        <v>4978.9274418604582</v>
      </c>
      <c r="S193" s="10">
        <f t="shared" si="56"/>
        <v>6280.0190697674698</v>
      </c>
      <c r="T193" s="10">
        <f t="shared" si="57"/>
        <v>7581.110697674414</v>
      </c>
      <c r="U193" s="22">
        <f t="shared" si="58"/>
        <v>8882.2023255814256</v>
      </c>
      <c r="V193" s="10">
        <f t="shared" si="59"/>
        <v>10183.293953488437</v>
      </c>
      <c r="W193" s="10">
        <f t="shared" si="60"/>
        <v>11484.385581395314</v>
      </c>
      <c r="X193" s="10">
        <f t="shared" si="61"/>
        <v>12785.477209302326</v>
      </c>
      <c r="Z193" s="10">
        <f t="shared" si="62"/>
        <v>147800</v>
      </c>
    </row>
    <row r="194" spans="2:26" x14ac:dyDescent="0.3">
      <c r="B194">
        <v>173</v>
      </c>
      <c r="D194" s="18">
        <v>572</v>
      </c>
      <c r="E194" s="18">
        <f t="shared" si="45"/>
        <v>2400</v>
      </c>
      <c r="F194" s="18">
        <f t="shared" si="46"/>
        <v>3700</v>
      </c>
      <c r="G194" s="18">
        <f t="shared" si="47"/>
        <v>5000</v>
      </c>
      <c r="H194" s="18">
        <f t="shared" si="48"/>
        <v>6300</v>
      </c>
      <c r="I194" s="18">
        <f t="shared" si="49"/>
        <v>7600</v>
      </c>
      <c r="J194" s="18">
        <f t="shared" si="50"/>
        <v>8900</v>
      </c>
      <c r="K194" s="18">
        <f t="shared" si="51"/>
        <v>10200</v>
      </c>
      <c r="L194" s="18">
        <f t="shared" si="52"/>
        <v>11500</v>
      </c>
      <c r="M194" s="18">
        <f t="shared" si="53"/>
        <v>12800</v>
      </c>
      <c r="P194" s="10">
        <f>P193+(P$335-P$120)/DATA!$D$44</f>
        <v>2409.3023255813969</v>
      </c>
      <c r="Q194" s="10">
        <f t="shared" si="54"/>
        <v>3709.0376744185965</v>
      </c>
      <c r="R194" s="10">
        <f t="shared" si="55"/>
        <v>5008.7730232558069</v>
      </c>
      <c r="S194" s="10">
        <f t="shared" si="56"/>
        <v>6308.5083720930515</v>
      </c>
      <c r="T194" s="10">
        <f t="shared" si="57"/>
        <v>7608.2437209302279</v>
      </c>
      <c r="U194" s="22">
        <f t="shared" si="58"/>
        <v>8907.9790697674725</v>
      </c>
      <c r="V194" s="10">
        <f t="shared" si="59"/>
        <v>10207.714418604717</v>
      </c>
      <c r="W194" s="10">
        <f t="shared" si="60"/>
        <v>11507.449767441825</v>
      </c>
      <c r="X194" s="10">
        <f t="shared" si="61"/>
        <v>12807.18511627907</v>
      </c>
      <c r="Z194" s="10">
        <f t="shared" si="62"/>
        <v>147800</v>
      </c>
    </row>
    <row r="195" spans="2:26" x14ac:dyDescent="0.3">
      <c r="B195">
        <v>174</v>
      </c>
      <c r="D195" s="18">
        <v>573</v>
      </c>
      <c r="E195" s="18">
        <f t="shared" si="45"/>
        <v>2400</v>
      </c>
      <c r="F195" s="18">
        <f t="shared" si="46"/>
        <v>3700</v>
      </c>
      <c r="G195" s="18">
        <f t="shared" si="47"/>
        <v>5000</v>
      </c>
      <c r="H195" s="18">
        <f t="shared" si="48"/>
        <v>6300</v>
      </c>
      <c r="I195" s="18">
        <f t="shared" si="49"/>
        <v>7600</v>
      </c>
      <c r="J195" s="18">
        <f t="shared" si="50"/>
        <v>8900</v>
      </c>
      <c r="K195" s="18">
        <f t="shared" si="51"/>
        <v>10200</v>
      </c>
      <c r="L195" s="18">
        <f t="shared" si="52"/>
        <v>11500</v>
      </c>
      <c r="M195" s="18">
        <f t="shared" si="53"/>
        <v>12800</v>
      </c>
      <c r="P195" s="10">
        <f>P194+(P$335-P$120)/DATA!$D$44</f>
        <v>2441.8604651162805</v>
      </c>
      <c r="Q195" s="10">
        <f t="shared" si="54"/>
        <v>3740.2395348837126</v>
      </c>
      <c r="R195" s="10">
        <f t="shared" si="55"/>
        <v>5038.6186046511557</v>
      </c>
      <c r="S195" s="10">
        <f t="shared" si="56"/>
        <v>6336.9976744186333</v>
      </c>
      <c r="T195" s="10">
        <f t="shared" si="57"/>
        <v>7635.3767441860418</v>
      </c>
      <c r="U195" s="22">
        <f t="shared" si="58"/>
        <v>8933.7558139535195</v>
      </c>
      <c r="V195" s="10">
        <f t="shared" si="59"/>
        <v>10232.134883720997</v>
      </c>
      <c r="W195" s="10">
        <f t="shared" si="60"/>
        <v>11530.513953488336</v>
      </c>
      <c r="X195" s="10">
        <f t="shared" si="61"/>
        <v>12828.893023255814</v>
      </c>
      <c r="Z195" s="10">
        <f t="shared" si="62"/>
        <v>147800</v>
      </c>
    </row>
    <row r="196" spans="2:26" x14ac:dyDescent="0.3">
      <c r="B196">
        <v>175</v>
      </c>
      <c r="D196" s="18">
        <v>574</v>
      </c>
      <c r="E196" s="18">
        <f t="shared" si="45"/>
        <v>2500</v>
      </c>
      <c r="F196" s="18">
        <f t="shared" si="46"/>
        <v>3800</v>
      </c>
      <c r="G196" s="18">
        <f t="shared" si="47"/>
        <v>5100</v>
      </c>
      <c r="H196" s="18">
        <f t="shared" si="48"/>
        <v>6400</v>
      </c>
      <c r="I196" s="18">
        <f t="shared" si="49"/>
        <v>7700</v>
      </c>
      <c r="J196" s="18">
        <f t="shared" si="50"/>
        <v>9000</v>
      </c>
      <c r="K196" s="18">
        <f t="shared" si="51"/>
        <v>10300</v>
      </c>
      <c r="L196" s="18">
        <f t="shared" si="52"/>
        <v>11600</v>
      </c>
      <c r="M196" s="18">
        <f t="shared" si="53"/>
        <v>12900</v>
      </c>
      <c r="P196" s="10">
        <f>P195+(P$335-P$120)/DATA!$D$44</f>
        <v>2474.4186046511641</v>
      </c>
      <c r="Q196" s="10">
        <f t="shared" si="54"/>
        <v>3771.4413953488288</v>
      </c>
      <c r="R196" s="10">
        <f t="shared" si="55"/>
        <v>5068.4641860465044</v>
      </c>
      <c r="S196" s="10">
        <f t="shared" si="56"/>
        <v>6365.4869767442151</v>
      </c>
      <c r="T196" s="10">
        <f t="shared" si="57"/>
        <v>7662.5097674418557</v>
      </c>
      <c r="U196" s="22">
        <f t="shared" si="58"/>
        <v>8959.5325581395664</v>
      </c>
      <c r="V196" s="10">
        <f t="shared" si="59"/>
        <v>10256.555348837277</v>
      </c>
      <c r="W196" s="10">
        <f t="shared" si="60"/>
        <v>11553.578139534848</v>
      </c>
      <c r="X196" s="10">
        <f t="shared" si="61"/>
        <v>12850.600930232558</v>
      </c>
      <c r="Z196" s="10">
        <f t="shared" si="62"/>
        <v>147800</v>
      </c>
    </row>
    <row r="197" spans="2:26" x14ac:dyDescent="0.3">
      <c r="B197">
        <v>176</v>
      </c>
      <c r="D197" s="18">
        <v>575</v>
      </c>
      <c r="E197" s="18">
        <f t="shared" si="45"/>
        <v>2500</v>
      </c>
      <c r="F197" s="18">
        <f t="shared" si="46"/>
        <v>3800</v>
      </c>
      <c r="G197" s="18">
        <f t="shared" si="47"/>
        <v>5100</v>
      </c>
      <c r="H197" s="18">
        <f t="shared" si="48"/>
        <v>6400</v>
      </c>
      <c r="I197" s="18">
        <f t="shared" si="49"/>
        <v>7700</v>
      </c>
      <c r="J197" s="18">
        <f t="shared" si="50"/>
        <v>9000</v>
      </c>
      <c r="K197" s="18">
        <f t="shared" si="51"/>
        <v>10300</v>
      </c>
      <c r="L197" s="18">
        <f t="shared" si="52"/>
        <v>11600</v>
      </c>
      <c r="M197" s="18">
        <f t="shared" si="53"/>
        <v>12900</v>
      </c>
      <c r="P197" s="10">
        <f>P196+(P$335-P$120)/DATA!$D$44</f>
        <v>2506.9767441860477</v>
      </c>
      <c r="Q197" s="10">
        <f t="shared" si="54"/>
        <v>3802.643255813945</v>
      </c>
      <c r="R197" s="10">
        <f t="shared" si="55"/>
        <v>5098.3097674418532</v>
      </c>
      <c r="S197" s="10">
        <f t="shared" si="56"/>
        <v>6393.9762790697969</v>
      </c>
      <c r="T197" s="10">
        <f t="shared" si="57"/>
        <v>7689.6427906976696</v>
      </c>
      <c r="U197" s="22">
        <f t="shared" si="58"/>
        <v>8985.3093023256133</v>
      </c>
      <c r="V197" s="10">
        <f t="shared" si="59"/>
        <v>10280.975813953557</v>
      </c>
      <c r="W197" s="10">
        <f t="shared" si="60"/>
        <v>11576.642325581359</v>
      </c>
      <c r="X197" s="10">
        <f t="shared" si="61"/>
        <v>12872.308837209303</v>
      </c>
      <c r="Z197" s="10">
        <f t="shared" si="62"/>
        <v>147800</v>
      </c>
    </row>
    <row r="198" spans="2:26" x14ac:dyDescent="0.3">
      <c r="B198">
        <v>177</v>
      </c>
      <c r="D198" s="18">
        <v>576</v>
      </c>
      <c r="E198" s="18">
        <f t="shared" si="45"/>
        <v>2500</v>
      </c>
      <c r="F198" s="18">
        <f t="shared" si="46"/>
        <v>3800</v>
      </c>
      <c r="G198" s="18">
        <f t="shared" si="47"/>
        <v>5100</v>
      </c>
      <c r="H198" s="18">
        <f t="shared" si="48"/>
        <v>6400</v>
      </c>
      <c r="I198" s="18">
        <f t="shared" si="49"/>
        <v>7700</v>
      </c>
      <c r="J198" s="18">
        <f t="shared" si="50"/>
        <v>9000</v>
      </c>
      <c r="K198" s="18">
        <f t="shared" si="51"/>
        <v>10300</v>
      </c>
      <c r="L198" s="18">
        <f t="shared" si="52"/>
        <v>11600</v>
      </c>
      <c r="M198" s="18">
        <f t="shared" si="53"/>
        <v>12900</v>
      </c>
      <c r="P198" s="10">
        <f>P197+(P$335-P$120)/DATA!$D$44</f>
        <v>2539.5348837209312</v>
      </c>
      <c r="Q198" s="10">
        <f t="shared" si="54"/>
        <v>3833.8451162790611</v>
      </c>
      <c r="R198" s="10">
        <f t="shared" si="55"/>
        <v>5128.1553488372019</v>
      </c>
      <c r="S198" s="10">
        <f t="shared" si="56"/>
        <v>6422.4655813953786</v>
      </c>
      <c r="T198" s="10">
        <f t="shared" si="57"/>
        <v>7716.7758139534835</v>
      </c>
      <c r="U198" s="22">
        <f t="shared" si="58"/>
        <v>9011.0860465116602</v>
      </c>
      <c r="V198" s="10">
        <f t="shared" si="59"/>
        <v>10305.396279069837</v>
      </c>
      <c r="W198" s="10">
        <f t="shared" si="60"/>
        <v>11599.70651162787</v>
      </c>
      <c r="X198" s="10">
        <f t="shared" si="61"/>
        <v>12894.016744186047</v>
      </c>
      <c r="Z198" s="10">
        <f t="shared" si="62"/>
        <v>147800</v>
      </c>
    </row>
    <row r="199" spans="2:26" x14ac:dyDescent="0.3">
      <c r="B199">
        <v>178</v>
      </c>
      <c r="D199" s="18">
        <v>577</v>
      </c>
      <c r="E199" s="18">
        <f t="shared" si="45"/>
        <v>2600</v>
      </c>
      <c r="F199" s="18">
        <f t="shared" si="46"/>
        <v>3900</v>
      </c>
      <c r="G199" s="18">
        <f t="shared" si="47"/>
        <v>5200</v>
      </c>
      <c r="H199" s="18">
        <f t="shared" si="48"/>
        <v>6500</v>
      </c>
      <c r="I199" s="18">
        <f t="shared" si="49"/>
        <v>7700</v>
      </c>
      <c r="J199" s="18">
        <f t="shared" si="50"/>
        <v>9000</v>
      </c>
      <c r="K199" s="18">
        <f t="shared" si="51"/>
        <v>10300</v>
      </c>
      <c r="L199" s="18">
        <f t="shared" si="52"/>
        <v>11600</v>
      </c>
      <c r="M199" s="18">
        <f t="shared" si="53"/>
        <v>12900</v>
      </c>
      <c r="P199" s="10">
        <f>P198+(P$335-P$120)/DATA!$D$44</f>
        <v>2572.0930232558148</v>
      </c>
      <c r="Q199" s="10">
        <f t="shared" si="54"/>
        <v>3865.0469767441773</v>
      </c>
      <c r="R199" s="10">
        <f t="shared" si="55"/>
        <v>5158.0009302325507</v>
      </c>
      <c r="S199" s="10">
        <f t="shared" si="56"/>
        <v>6450.9548837209604</v>
      </c>
      <c r="T199" s="10">
        <f t="shared" si="57"/>
        <v>7743.9088372092974</v>
      </c>
      <c r="U199" s="22">
        <f t="shared" si="58"/>
        <v>9036.8627906977072</v>
      </c>
      <c r="V199" s="10">
        <f t="shared" si="59"/>
        <v>10329.816744186117</v>
      </c>
      <c r="W199" s="10">
        <f t="shared" si="60"/>
        <v>11622.770697674381</v>
      </c>
      <c r="X199" s="10">
        <f t="shared" si="61"/>
        <v>12915.724651162791</v>
      </c>
      <c r="Z199" s="10">
        <f t="shared" si="62"/>
        <v>147800</v>
      </c>
    </row>
    <row r="200" spans="2:26" x14ac:dyDescent="0.3">
      <c r="B200">
        <v>179</v>
      </c>
      <c r="D200" s="18">
        <v>578</v>
      </c>
      <c r="E200" s="18">
        <f t="shared" si="45"/>
        <v>2600</v>
      </c>
      <c r="F200" s="18">
        <f t="shared" si="46"/>
        <v>3900</v>
      </c>
      <c r="G200" s="18">
        <f t="shared" si="47"/>
        <v>5200</v>
      </c>
      <c r="H200" s="18">
        <f t="shared" si="48"/>
        <v>6500</v>
      </c>
      <c r="I200" s="18">
        <f t="shared" si="49"/>
        <v>7800</v>
      </c>
      <c r="J200" s="18">
        <f t="shared" si="50"/>
        <v>9100</v>
      </c>
      <c r="K200" s="18">
        <f t="shared" si="51"/>
        <v>10400</v>
      </c>
      <c r="L200" s="18">
        <f t="shared" si="52"/>
        <v>11600</v>
      </c>
      <c r="M200" s="18">
        <f t="shared" si="53"/>
        <v>12900</v>
      </c>
      <c r="P200" s="10">
        <f>P199+(P$335-P$120)/DATA!$D$44</f>
        <v>2604.6511627906984</v>
      </c>
      <c r="Q200" s="10">
        <f t="shared" si="54"/>
        <v>3896.2488372092935</v>
      </c>
      <c r="R200" s="10">
        <f t="shared" si="55"/>
        <v>5187.8465116278994</v>
      </c>
      <c r="S200" s="10">
        <f t="shared" si="56"/>
        <v>6479.4441860465422</v>
      </c>
      <c r="T200" s="10">
        <f t="shared" si="57"/>
        <v>7771.0418604651113</v>
      </c>
      <c r="U200" s="22">
        <f t="shared" si="58"/>
        <v>9062.6395348837541</v>
      </c>
      <c r="V200" s="10">
        <f t="shared" si="59"/>
        <v>10354.237209302397</v>
      </c>
      <c r="W200" s="10">
        <f t="shared" si="60"/>
        <v>11645.834883720892</v>
      </c>
      <c r="X200" s="10">
        <f t="shared" si="61"/>
        <v>12937.432558139535</v>
      </c>
      <c r="Z200" s="10">
        <f t="shared" si="62"/>
        <v>147800</v>
      </c>
    </row>
    <row r="201" spans="2:26" x14ac:dyDescent="0.3">
      <c r="B201">
        <v>180</v>
      </c>
      <c r="D201" s="18">
        <v>579</v>
      </c>
      <c r="E201" s="18">
        <f t="shared" si="45"/>
        <v>2600</v>
      </c>
      <c r="F201" s="18">
        <f t="shared" si="46"/>
        <v>3900</v>
      </c>
      <c r="G201" s="18">
        <f t="shared" si="47"/>
        <v>5200</v>
      </c>
      <c r="H201" s="18">
        <f t="shared" si="48"/>
        <v>6500</v>
      </c>
      <c r="I201" s="18">
        <f t="shared" si="49"/>
        <v>7800</v>
      </c>
      <c r="J201" s="18">
        <f t="shared" si="50"/>
        <v>9100</v>
      </c>
      <c r="K201" s="18">
        <f t="shared" si="51"/>
        <v>10400</v>
      </c>
      <c r="L201" s="18">
        <f t="shared" si="52"/>
        <v>11700</v>
      </c>
      <c r="M201" s="18">
        <f t="shared" si="53"/>
        <v>13000</v>
      </c>
      <c r="P201" s="10">
        <f>P200+(P$335-P$120)/DATA!$D$44</f>
        <v>2637.209302325582</v>
      </c>
      <c r="Q201" s="10">
        <f t="shared" si="54"/>
        <v>3927.4506976744096</v>
      </c>
      <c r="R201" s="10">
        <f t="shared" si="55"/>
        <v>5217.6920930232482</v>
      </c>
      <c r="S201" s="10">
        <f t="shared" si="56"/>
        <v>6507.933488372124</v>
      </c>
      <c r="T201" s="10">
        <f t="shared" si="57"/>
        <v>7798.1748837209252</v>
      </c>
      <c r="U201" s="22">
        <f t="shared" si="58"/>
        <v>9088.416279069801</v>
      </c>
      <c r="V201" s="10">
        <f t="shared" si="59"/>
        <v>10378.657674418677</v>
      </c>
      <c r="W201" s="10">
        <f t="shared" si="60"/>
        <v>11668.899069767403</v>
      </c>
      <c r="X201" s="10">
        <f t="shared" si="61"/>
        <v>12959.140465116279</v>
      </c>
      <c r="Z201" s="10">
        <f t="shared" si="62"/>
        <v>147800</v>
      </c>
    </row>
    <row r="202" spans="2:26" x14ac:dyDescent="0.3">
      <c r="B202">
        <v>181</v>
      </c>
      <c r="D202" s="18">
        <v>580</v>
      </c>
      <c r="E202" s="18">
        <f t="shared" si="45"/>
        <v>2700</v>
      </c>
      <c r="F202" s="18">
        <f t="shared" si="46"/>
        <v>4000</v>
      </c>
      <c r="G202" s="18">
        <f t="shared" si="47"/>
        <v>5200</v>
      </c>
      <c r="H202" s="18">
        <f t="shared" si="48"/>
        <v>6500</v>
      </c>
      <c r="I202" s="18">
        <f t="shared" si="49"/>
        <v>7800</v>
      </c>
      <c r="J202" s="18">
        <f t="shared" si="50"/>
        <v>9100</v>
      </c>
      <c r="K202" s="18">
        <f t="shared" si="51"/>
        <v>10400</v>
      </c>
      <c r="L202" s="18">
        <f t="shared" si="52"/>
        <v>11700</v>
      </c>
      <c r="M202" s="18">
        <f t="shared" si="53"/>
        <v>13000</v>
      </c>
      <c r="P202" s="10">
        <f>P201+(P$335-P$120)/DATA!$D$44</f>
        <v>2669.7674418604656</v>
      </c>
      <c r="Q202" s="10">
        <f t="shared" si="54"/>
        <v>3958.6525581395258</v>
      </c>
      <c r="R202" s="10">
        <f t="shared" si="55"/>
        <v>5247.5376744185969</v>
      </c>
      <c r="S202" s="10">
        <f t="shared" si="56"/>
        <v>6536.4227906977058</v>
      </c>
      <c r="T202" s="10">
        <f t="shared" si="57"/>
        <v>7825.3079069767391</v>
      </c>
      <c r="U202" s="22">
        <f t="shared" si="58"/>
        <v>9114.1930232558479</v>
      </c>
      <c r="V202" s="10">
        <f t="shared" si="59"/>
        <v>10403.078139534957</v>
      </c>
      <c r="W202" s="10">
        <f t="shared" si="60"/>
        <v>11691.963255813915</v>
      </c>
      <c r="X202" s="10">
        <f t="shared" si="61"/>
        <v>12980.848372093023</v>
      </c>
      <c r="Z202" s="10">
        <f t="shared" si="62"/>
        <v>147800</v>
      </c>
    </row>
    <row r="203" spans="2:26" x14ac:dyDescent="0.3">
      <c r="B203">
        <v>182</v>
      </c>
      <c r="D203" s="18">
        <v>581</v>
      </c>
      <c r="E203" s="18">
        <f t="shared" si="45"/>
        <v>2700</v>
      </c>
      <c r="F203" s="18">
        <f t="shared" si="46"/>
        <v>4000</v>
      </c>
      <c r="G203" s="18">
        <f t="shared" si="47"/>
        <v>5300</v>
      </c>
      <c r="H203" s="18">
        <f t="shared" si="48"/>
        <v>6600</v>
      </c>
      <c r="I203" s="18">
        <f t="shared" si="49"/>
        <v>7900</v>
      </c>
      <c r="J203" s="18">
        <f t="shared" si="50"/>
        <v>9100</v>
      </c>
      <c r="K203" s="18">
        <f t="shared" si="51"/>
        <v>10400</v>
      </c>
      <c r="L203" s="18">
        <f t="shared" si="52"/>
        <v>11700</v>
      </c>
      <c r="M203" s="18">
        <f t="shared" si="53"/>
        <v>13000</v>
      </c>
      <c r="P203" s="10">
        <f>P202+(P$335-P$120)/DATA!$D$44</f>
        <v>2702.3255813953492</v>
      </c>
      <c r="Q203" s="10">
        <f t="shared" si="54"/>
        <v>3989.854418604642</v>
      </c>
      <c r="R203" s="10">
        <f t="shared" si="55"/>
        <v>5277.3832558139457</v>
      </c>
      <c r="S203" s="10">
        <f t="shared" si="56"/>
        <v>6564.9120930232875</v>
      </c>
      <c r="T203" s="10">
        <f t="shared" si="57"/>
        <v>7852.440930232553</v>
      </c>
      <c r="U203" s="22">
        <f t="shared" si="58"/>
        <v>9139.9697674418949</v>
      </c>
      <c r="V203" s="10">
        <f t="shared" si="59"/>
        <v>10427.498604651237</v>
      </c>
      <c r="W203" s="10">
        <f t="shared" si="60"/>
        <v>11715.027441860426</v>
      </c>
      <c r="X203" s="10">
        <f t="shared" si="61"/>
        <v>13002.556279069768</v>
      </c>
      <c r="Z203" s="10">
        <f t="shared" si="62"/>
        <v>147800</v>
      </c>
    </row>
    <row r="204" spans="2:26" x14ac:dyDescent="0.3">
      <c r="B204">
        <v>183</v>
      </c>
      <c r="D204" s="18">
        <v>582</v>
      </c>
      <c r="E204" s="18">
        <f t="shared" si="45"/>
        <v>2700</v>
      </c>
      <c r="F204" s="18">
        <f t="shared" si="46"/>
        <v>4000</v>
      </c>
      <c r="G204" s="18">
        <f t="shared" si="47"/>
        <v>5300</v>
      </c>
      <c r="H204" s="18">
        <f t="shared" si="48"/>
        <v>6600</v>
      </c>
      <c r="I204" s="18">
        <f t="shared" si="49"/>
        <v>7900</v>
      </c>
      <c r="J204" s="18">
        <f t="shared" si="50"/>
        <v>9200</v>
      </c>
      <c r="K204" s="18">
        <f t="shared" si="51"/>
        <v>10500</v>
      </c>
      <c r="L204" s="18">
        <f t="shared" si="52"/>
        <v>11700</v>
      </c>
      <c r="M204" s="18">
        <f t="shared" si="53"/>
        <v>13000</v>
      </c>
      <c r="P204" s="10">
        <f>P203+(P$335-P$120)/DATA!$D$44</f>
        <v>2734.8837209302328</v>
      </c>
      <c r="Q204" s="10">
        <f t="shared" si="54"/>
        <v>4021.0562790697581</v>
      </c>
      <c r="R204" s="10">
        <f t="shared" si="55"/>
        <v>5307.2288372092944</v>
      </c>
      <c r="S204" s="10">
        <f t="shared" si="56"/>
        <v>6593.4013953488693</v>
      </c>
      <c r="T204" s="10">
        <f t="shared" si="57"/>
        <v>7879.5739534883669</v>
      </c>
      <c r="U204" s="22">
        <f t="shared" si="58"/>
        <v>9165.7465116279418</v>
      </c>
      <c r="V204" s="10">
        <f t="shared" si="59"/>
        <v>10451.919069767517</v>
      </c>
      <c r="W204" s="10">
        <f t="shared" si="60"/>
        <v>11738.091627906937</v>
      </c>
      <c r="X204" s="10">
        <f t="shared" si="61"/>
        <v>13024.264186046512</v>
      </c>
      <c r="Z204" s="10">
        <f t="shared" si="62"/>
        <v>147800</v>
      </c>
    </row>
    <row r="205" spans="2:26" x14ac:dyDescent="0.3">
      <c r="B205">
        <v>184</v>
      </c>
      <c r="D205" s="18">
        <v>583</v>
      </c>
      <c r="E205" s="18">
        <f t="shared" si="45"/>
        <v>2800</v>
      </c>
      <c r="F205" s="18">
        <f t="shared" si="46"/>
        <v>4100</v>
      </c>
      <c r="G205" s="18">
        <f t="shared" si="47"/>
        <v>5300</v>
      </c>
      <c r="H205" s="18">
        <f t="shared" si="48"/>
        <v>6600</v>
      </c>
      <c r="I205" s="18">
        <f t="shared" si="49"/>
        <v>7900</v>
      </c>
      <c r="J205" s="18">
        <f t="shared" si="50"/>
        <v>9200</v>
      </c>
      <c r="K205" s="18">
        <f t="shared" si="51"/>
        <v>10500</v>
      </c>
      <c r="L205" s="18">
        <f t="shared" si="52"/>
        <v>11800</v>
      </c>
      <c r="M205" s="18">
        <f t="shared" si="53"/>
        <v>13000</v>
      </c>
      <c r="P205" s="10">
        <f>P204+(P$335-P$120)/DATA!$D$44</f>
        <v>2767.4418604651164</v>
      </c>
      <c r="Q205" s="10">
        <f t="shared" si="54"/>
        <v>4052.2581395348743</v>
      </c>
      <c r="R205" s="10">
        <f t="shared" si="55"/>
        <v>5337.0744186046431</v>
      </c>
      <c r="S205" s="10">
        <f t="shared" si="56"/>
        <v>6621.8906976744511</v>
      </c>
      <c r="T205" s="10">
        <f t="shared" si="57"/>
        <v>7906.7069767441808</v>
      </c>
      <c r="U205" s="22">
        <f t="shared" si="58"/>
        <v>9191.5232558139887</v>
      </c>
      <c r="V205" s="10">
        <f t="shared" si="59"/>
        <v>10476.339534883797</v>
      </c>
      <c r="W205" s="10">
        <f t="shared" si="60"/>
        <v>11761.155813953448</v>
      </c>
      <c r="X205" s="10">
        <f t="shared" si="61"/>
        <v>13045.972093023256</v>
      </c>
      <c r="Z205" s="10">
        <f t="shared" si="62"/>
        <v>147800</v>
      </c>
    </row>
    <row r="206" spans="2:26" x14ac:dyDescent="0.3">
      <c r="B206">
        <v>185</v>
      </c>
      <c r="D206" s="18">
        <v>584</v>
      </c>
      <c r="E206" s="18">
        <f t="shared" si="45"/>
        <v>2800</v>
      </c>
      <c r="F206" s="18">
        <f t="shared" si="46"/>
        <v>4100</v>
      </c>
      <c r="G206" s="18">
        <f t="shared" si="47"/>
        <v>5400</v>
      </c>
      <c r="H206" s="18">
        <f t="shared" si="48"/>
        <v>6700</v>
      </c>
      <c r="I206" s="18">
        <f t="shared" si="49"/>
        <v>7900</v>
      </c>
      <c r="J206" s="18">
        <f t="shared" si="50"/>
        <v>9200</v>
      </c>
      <c r="K206" s="18">
        <f t="shared" si="51"/>
        <v>10500</v>
      </c>
      <c r="L206" s="18">
        <f t="shared" si="52"/>
        <v>11800</v>
      </c>
      <c r="M206" s="18">
        <f t="shared" si="53"/>
        <v>13100</v>
      </c>
      <c r="P206" s="10">
        <f>P205+(P$335-P$120)/DATA!$D$44</f>
        <v>2800</v>
      </c>
      <c r="Q206" s="10">
        <f t="shared" si="54"/>
        <v>4083.4599999999905</v>
      </c>
      <c r="R206" s="10">
        <f t="shared" si="55"/>
        <v>5366.9199999999919</v>
      </c>
      <c r="S206" s="10">
        <f t="shared" si="56"/>
        <v>6650.3800000000329</v>
      </c>
      <c r="T206" s="10">
        <f t="shared" si="57"/>
        <v>7933.8399999999947</v>
      </c>
      <c r="U206" s="22">
        <f t="shared" si="58"/>
        <v>9217.3000000000357</v>
      </c>
      <c r="V206" s="10">
        <f t="shared" si="59"/>
        <v>10500.760000000077</v>
      </c>
      <c r="W206" s="10">
        <f t="shared" si="60"/>
        <v>11784.219999999959</v>
      </c>
      <c r="X206" s="10">
        <f t="shared" si="61"/>
        <v>13067.68</v>
      </c>
      <c r="Z206" s="10">
        <f t="shared" si="62"/>
        <v>147800</v>
      </c>
    </row>
    <row r="207" spans="2:26" x14ac:dyDescent="0.3">
      <c r="B207">
        <v>186</v>
      </c>
      <c r="D207" s="18">
        <v>585</v>
      </c>
      <c r="E207" s="18">
        <f t="shared" si="45"/>
        <v>2800</v>
      </c>
      <c r="F207" s="18">
        <f t="shared" si="46"/>
        <v>4100</v>
      </c>
      <c r="G207" s="18">
        <f t="shared" si="47"/>
        <v>5400</v>
      </c>
      <c r="H207" s="18">
        <f t="shared" si="48"/>
        <v>6700</v>
      </c>
      <c r="I207" s="18">
        <f t="shared" si="49"/>
        <v>8000</v>
      </c>
      <c r="J207" s="18">
        <f t="shared" si="50"/>
        <v>9200</v>
      </c>
      <c r="K207" s="18">
        <f t="shared" si="51"/>
        <v>10500</v>
      </c>
      <c r="L207" s="18">
        <f t="shared" si="52"/>
        <v>11800</v>
      </c>
      <c r="M207" s="18">
        <f t="shared" si="53"/>
        <v>13100</v>
      </c>
      <c r="P207" s="10">
        <f>P206+(P$335-P$120)/DATA!$D$44</f>
        <v>2832.5581395348836</v>
      </c>
      <c r="Q207" s="10">
        <f t="shared" si="54"/>
        <v>4114.6618604651067</v>
      </c>
      <c r="R207" s="10">
        <f t="shared" si="55"/>
        <v>5396.7655813953406</v>
      </c>
      <c r="S207" s="10">
        <f t="shared" si="56"/>
        <v>6678.8693023256146</v>
      </c>
      <c r="T207" s="10">
        <f t="shared" si="57"/>
        <v>7960.9730232558086</v>
      </c>
      <c r="U207" s="22">
        <f t="shared" si="58"/>
        <v>9243.0767441860826</v>
      </c>
      <c r="V207" s="10">
        <f t="shared" si="59"/>
        <v>10525.180465116357</v>
      </c>
      <c r="W207" s="10">
        <f t="shared" si="60"/>
        <v>11807.28418604647</v>
      </c>
      <c r="X207" s="10">
        <f t="shared" si="61"/>
        <v>13089.387906976744</v>
      </c>
      <c r="Z207" s="10">
        <f t="shared" si="62"/>
        <v>147800</v>
      </c>
    </row>
    <row r="208" spans="2:26" x14ac:dyDescent="0.3">
      <c r="B208">
        <v>187</v>
      </c>
      <c r="D208" s="18">
        <v>586</v>
      </c>
      <c r="E208" s="18">
        <f t="shared" si="45"/>
        <v>2900</v>
      </c>
      <c r="F208" s="18">
        <f t="shared" si="46"/>
        <v>4100</v>
      </c>
      <c r="G208" s="18">
        <f t="shared" si="47"/>
        <v>5400</v>
      </c>
      <c r="H208" s="18">
        <f t="shared" si="48"/>
        <v>6700</v>
      </c>
      <c r="I208" s="18">
        <f t="shared" si="49"/>
        <v>8000</v>
      </c>
      <c r="J208" s="18">
        <f t="shared" si="50"/>
        <v>9300</v>
      </c>
      <c r="K208" s="18">
        <f t="shared" si="51"/>
        <v>10500</v>
      </c>
      <c r="L208" s="18">
        <f t="shared" si="52"/>
        <v>11800</v>
      </c>
      <c r="M208" s="18">
        <f t="shared" si="53"/>
        <v>13100</v>
      </c>
      <c r="P208" s="10">
        <f>P207+(P$335-P$120)/DATA!$D$44</f>
        <v>2865.1162790697672</v>
      </c>
      <c r="Q208" s="10">
        <f t="shared" si="54"/>
        <v>4145.8637209302233</v>
      </c>
      <c r="R208" s="10">
        <f t="shared" si="55"/>
        <v>5426.6111627906894</v>
      </c>
      <c r="S208" s="10">
        <f t="shared" si="56"/>
        <v>6707.3586046511964</v>
      </c>
      <c r="T208" s="10">
        <f t="shared" si="57"/>
        <v>7988.1060465116225</v>
      </c>
      <c r="U208" s="22">
        <f t="shared" si="58"/>
        <v>9268.8534883721295</v>
      </c>
      <c r="V208" s="10">
        <f t="shared" si="59"/>
        <v>10549.600930232637</v>
      </c>
      <c r="W208" s="10">
        <f t="shared" si="60"/>
        <v>11830.348372092982</v>
      </c>
      <c r="X208" s="10">
        <f t="shared" si="61"/>
        <v>13111.095813953489</v>
      </c>
      <c r="Z208" s="10">
        <f t="shared" si="62"/>
        <v>147800</v>
      </c>
    </row>
    <row r="209" spans="2:26" x14ac:dyDescent="0.3">
      <c r="B209">
        <v>188</v>
      </c>
      <c r="D209" s="18">
        <v>587</v>
      </c>
      <c r="E209" s="18">
        <f t="shared" si="45"/>
        <v>2900</v>
      </c>
      <c r="F209" s="18">
        <f t="shared" si="46"/>
        <v>4200</v>
      </c>
      <c r="G209" s="18">
        <f t="shared" si="47"/>
        <v>5500</v>
      </c>
      <c r="H209" s="18">
        <f t="shared" si="48"/>
        <v>6700</v>
      </c>
      <c r="I209" s="18">
        <f t="shared" si="49"/>
        <v>8000</v>
      </c>
      <c r="J209" s="18">
        <f t="shared" si="50"/>
        <v>9300</v>
      </c>
      <c r="K209" s="18">
        <f t="shared" si="51"/>
        <v>10600</v>
      </c>
      <c r="L209" s="18">
        <f t="shared" si="52"/>
        <v>11900</v>
      </c>
      <c r="M209" s="18">
        <f t="shared" si="53"/>
        <v>13100</v>
      </c>
      <c r="P209" s="10">
        <f>P208+(P$335-P$120)/DATA!$D$44</f>
        <v>2897.6744186046508</v>
      </c>
      <c r="Q209" s="10">
        <f t="shared" si="54"/>
        <v>4177.0655813953399</v>
      </c>
      <c r="R209" s="10">
        <f t="shared" si="55"/>
        <v>5456.4567441860381</v>
      </c>
      <c r="S209" s="10">
        <f t="shared" si="56"/>
        <v>6735.8479069767782</v>
      </c>
      <c r="T209" s="10">
        <f t="shared" si="57"/>
        <v>8015.2390697674364</v>
      </c>
      <c r="U209" s="22">
        <f t="shared" si="58"/>
        <v>9294.6302325581764</v>
      </c>
      <c r="V209" s="10">
        <f t="shared" si="59"/>
        <v>10574.021395348916</v>
      </c>
      <c r="W209" s="10">
        <f t="shared" si="60"/>
        <v>11853.412558139493</v>
      </c>
      <c r="X209" s="10">
        <f t="shared" si="61"/>
        <v>13132.803720930233</v>
      </c>
      <c r="Z209" s="10">
        <f t="shared" si="62"/>
        <v>147800</v>
      </c>
    </row>
    <row r="210" spans="2:26" x14ac:dyDescent="0.3">
      <c r="B210">
        <v>189</v>
      </c>
      <c r="D210" s="18">
        <v>588</v>
      </c>
      <c r="E210" s="18">
        <f t="shared" si="45"/>
        <v>2900</v>
      </c>
      <c r="F210" s="18">
        <f t="shared" si="46"/>
        <v>4200</v>
      </c>
      <c r="G210" s="18">
        <f t="shared" si="47"/>
        <v>5500</v>
      </c>
      <c r="H210" s="18">
        <f t="shared" si="48"/>
        <v>6800</v>
      </c>
      <c r="I210" s="18">
        <f t="shared" si="49"/>
        <v>8000</v>
      </c>
      <c r="J210" s="18">
        <f t="shared" si="50"/>
        <v>9300</v>
      </c>
      <c r="K210" s="18">
        <f t="shared" si="51"/>
        <v>10600</v>
      </c>
      <c r="L210" s="18">
        <f t="shared" si="52"/>
        <v>11900</v>
      </c>
      <c r="M210" s="18">
        <f t="shared" si="53"/>
        <v>13200</v>
      </c>
      <c r="P210" s="10">
        <f>P209+(P$335-P$120)/DATA!$D$44</f>
        <v>2930.2325581395344</v>
      </c>
      <c r="Q210" s="10">
        <f t="shared" si="54"/>
        <v>4208.2674418604565</v>
      </c>
      <c r="R210" s="10">
        <f t="shared" si="55"/>
        <v>5486.3023255813869</v>
      </c>
      <c r="S210" s="10">
        <f t="shared" si="56"/>
        <v>6764.33720930236</v>
      </c>
      <c r="T210" s="10">
        <f t="shared" si="57"/>
        <v>8042.3720930232503</v>
      </c>
      <c r="U210" s="22">
        <f t="shared" si="58"/>
        <v>9320.4069767442234</v>
      </c>
      <c r="V210" s="10">
        <f t="shared" si="59"/>
        <v>10598.441860465196</v>
      </c>
      <c r="W210" s="10">
        <f t="shared" si="60"/>
        <v>11876.476744186004</v>
      </c>
      <c r="X210" s="10">
        <f t="shared" si="61"/>
        <v>13154.511627906977</v>
      </c>
      <c r="Z210" s="10">
        <f t="shared" si="62"/>
        <v>147800</v>
      </c>
    </row>
    <row r="211" spans="2:26" x14ac:dyDescent="0.3">
      <c r="B211">
        <v>190</v>
      </c>
      <c r="D211" s="18">
        <v>589</v>
      </c>
      <c r="E211" s="18">
        <f t="shared" si="45"/>
        <v>3000</v>
      </c>
      <c r="F211" s="18">
        <f t="shared" si="46"/>
        <v>4200</v>
      </c>
      <c r="G211" s="18">
        <f t="shared" si="47"/>
        <v>5500</v>
      </c>
      <c r="H211" s="18">
        <f t="shared" si="48"/>
        <v>6800</v>
      </c>
      <c r="I211" s="18">
        <f t="shared" si="49"/>
        <v>8100</v>
      </c>
      <c r="J211" s="18">
        <f t="shared" si="50"/>
        <v>9300</v>
      </c>
      <c r="K211" s="18">
        <f t="shared" si="51"/>
        <v>10600</v>
      </c>
      <c r="L211" s="18">
        <f t="shared" si="52"/>
        <v>11900</v>
      </c>
      <c r="M211" s="18">
        <f t="shared" si="53"/>
        <v>13200</v>
      </c>
      <c r="P211" s="10">
        <f>P210+(P$335-P$120)/DATA!$D$44</f>
        <v>2962.790697674418</v>
      </c>
      <c r="Q211" s="10">
        <f t="shared" si="54"/>
        <v>4239.4693023255732</v>
      </c>
      <c r="R211" s="10">
        <f t="shared" si="55"/>
        <v>5516.1479069767356</v>
      </c>
      <c r="S211" s="10">
        <f t="shared" si="56"/>
        <v>6792.8265116279417</v>
      </c>
      <c r="T211" s="10">
        <f t="shared" si="57"/>
        <v>8069.5051162790642</v>
      </c>
      <c r="U211" s="22">
        <f t="shared" si="58"/>
        <v>9346.1837209302703</v>
      </c>
      <c r="V211" s="10">
        <f t="shared" si="59"/>
        <v>10622.862325581476</v>
      </c>
      <c r="W211" s="10">
        <f t="shared" si="60"/>
        <v>11899.540930232515</v>
      </c>
      <c r="X211" s="10">
        <f t="shared" si="61"/>
        <v>13176.219534883721</v>
      </c>
      <c r="Z211" s="10">
        <f t="shared" si="62"/>
        <v>147800</v>
      </c>
    </row>
    <row r="212" spans="2:26" x14ac:dyDescent="0.3">
      <c r="B212">
        <v>191</v>
      </c>
      <c r="D212" s="18">
        <v>590</v>
      </c>
      <c r="E212" s="18">
        <f t="shared" si="45"/>
        <v>3000</v>
      </c>
      <c r="F212" s="18">
        <f t="shared" si="46"/>
        <v>4300</v>
      </c>
      <c r="G212" s="18">
        <f t="shared" si="47"/>
        <v>5500</v>
      </c>
      <c r="H212" s="18">
        <f t="shared" si="48"/>
        <v>6800</v>
      </c>
      <c r="I212" s="18">
        <f t="shared" si="49"/>
        <v>8100</v>
      </c>
      <c r="J212" s="18">
        <f t="shared" si="50"/>
        <v>9400</v>
      </c>
      <c r="K212" s="18">
        <f t="shared" si="51"/>
        <v>10600</v>
      </c>
      <c r="L212" s="18">
        <f t="shared" si="52"/>
        <v>11900</v>
      </c>
      <c r="M212" s="18">
        <f t="shared" si="53"/>
        <v>13200</v>
      </c>
      <c r="P212" s="10">
        <f>P211+(P$335-P$120)/DATA!$D$44</f>
        <v>2995.3488372093016</v>
      </c>
      <c r="Q212" s="10">
        <f t="shared" si="54"/>
        <v>4270.6711627906898</v>
      </c>
      <c r="R212" s="10">
        <f t="shared" si="55"/>
        <v>5545.9934883720844</v>
      </c>
      <c r="S212" s="10">
        <f t="shared" si="56"/>
        <v>6821.3158139535235</v>
      </c>
      <c r="T212" s="10">
        <f t="shared" si="57"/>
        <v>8096.6381395348781</v>
      </c>
      <c r="U212" s="22">
        <f t="shared" si="58"/>
        <v>9371.9604651163172</v>
      </c>
      <c r="V212" s="10">
        <f t="shared" si="59"/>
        <v>10647.282790697756</v>
      </c>
      <c r="W212" s="10">
        <f t="shared" si="60"/>
        <v>11922.605116279026</v>
      </c>
      <c r="X212" s="10">
        <f t="shared" si="61"/>
        <v>13197.927441860465</v>
      </c>
      <c r="Z212" s="10">
        <f t="shared" si="62"/>
        <v>147800</v>
      </c>
    </row>
    <row r="213" spans="2:26" x14ac:dyDescent="0.3">
      <c r="B213">
        <v>192</v>
      </c>
      <c r="D213" s="18">
        <v>591</v>
      </c>
      <c r="E213" s="18">
        <f t="shared" si="45"/>
        <v>3000</v>
      </c>
      <c r="F213" s="18">
        <f t="shared" si="46"/>
        <v>4300</v>
      </c>
      <c r="G213" s="18">
        <f t="shared" si="47"/>
        <v>5600</v>
      </c>
      <c r="H213" s="18">
        <f t="shared" si="48"/>
        <v>6800</v>
      </c>
      <c r="I213" s="18">
        <f t="shared" si="49"/>
        <v>8100</v>
      </c>
      <c r="J213" s="18">
        <f t="shared" si="50"/>
        <v>9400</v>
      </c>
      <c r="K213" s="18">
        <f t="shared" si="51"/>
        <v>10700</v>
      </c>
      <c r="L213" s="18">
        <f t="shared" si="52"/>
        <v>11900</v>
      </c>
      <c r="M213" s="18">
        <f t="shared" si="53"/>
        <v>13200</v>
      </c>
      <c r="P213" s="10">
        <f>P212+(P$335-P$120)/DATA!$D$44</f>
        <v>3027.9069767441852</v>
      </c>
      <c r="Q213" s="10">
        <f t="shared" si="54"/>
        <v>4301.8730232558064</v>
      </c>
      <c r="R213" s="10">
        <f t="shared" si="55"/>
        <v>5575.8390697674331</v>
      </c>
      <c r="S213" s="10">
        <f t="shared" si="56"/>
        <v>6849.8051162791053</v>
      </c>
      <c r="T213" s="10">
        <f t="shared" si="57"/>
        <v>8123.771162790692</v>
      </c>
      <c r="U213" s="22">
        <f t="shared" si="58"/>
        <v>9397.7372093023641</v>
      </c>
      <c r="V213" s="10">
        <f t="shared" si="59"/>
        <v>10671.703255814036</v>
      </c>
      <c r="W213" s="10">
        <f t="shared" si="60"/>
        <v>11945.669302325538</v>
      </c>
      <c r="X213" s="10">
        <f t="shared" si="61"/>
        <v>13219.63534883721</v>
      </c>
      <c r="Z213" s="10">
        <f t="shared" si="62"/>
        <v>147800</v>
      </c>
    </row>
    <row r="214" spans="2:26" x14ac:dyDescent="0.3">
      <c r="B214">
        <v>193</v>
      </c>
      <c r="D214" s="18">
        <v>592</v>
      </c>
      <c r="E214" s="18">
        <f t="shared" si="45"/>
        <v>3100</v>
      </c>
      <c r="F214" s="18">
        <f t="shared" si="46"/>
        <v>4300</v>
      </c>
      <c r="G214" s="18">
        <f t="shared" si="47"/>
        <v>5600</v>
      </c>
      <c r="H214" s="18">
        <f t="shared" si="48"/>
        <v>6900</v>
      </c>
      <c r="I214" s="18">
        <f t="shared" si="49"/>
        <v>8200</v>
      </c>
      <c r="J214" s="18">
        <f t="shared" si="50"/>
        <v>9400</v>
      </c>
      <c r="K214" s="18">
        <f t="shared" si="51"/>
        <v>10700</v>
      </c>
      <c r="L214" s="18">
        <f t="shared" si="52"/>
        <v>12000</v>
      </c>
      <c r="M214" s="18">
        <f t="shared" si="53"/>
        <v>13200</v>
      </c>
      <c r="P214" s="10">
        <f>P213+(P$335-P$120)/DATA!$D$44</f>
        <v>3060.4651162790688</v>
      </c>
      <c r="Q214" s="10">
        <f t="shared" si="54"/>
        <v>4333.074883720923</v>
      </c>
      <c r="R214" s="10">
        <f t="shared" si="55"/>
        <v>5605.6846511627818</v>
      </c>
      <c r="S214" s="10">
        <f t="shared" si="56"/>
        <v>6878.2944186046871</v>
      </c>
      <c r="T214" s="10">
        <f t="shared" si="57"/>
        <v>8150.9041860465059</v>
      </c>
      <c r="U214" s="22">
        <f t="shared" si="58"/>
        <v>9423.5139534884111</v>
      </c>
      <c r="V214" s="10">
        <f t="shared" si="59"/>
        <v>10696.123720930316</v>
      </c>
      <c r="W214" s="10">
        <f t="shared" si="60"/>
        <v>11968.733488372049</v>
      </c>
      <c r="X214" s="10">
        <f t="shared" si="61"/>
        <v>13241.343255813954</v>
      </c>
      <c r="Z214" s="10">
        <f t="shared" si="62"/>
        <v>147800</v>
      </c>
    </row>
    <row r="215" spans="2:26" x14ac:dyDescent="0.3">
      <c r="B215">
        <v>194</v>
      </c>
      <c r="D215" s="18">
        <v>593</v>
      </c>
      <c r="E215" s="18">
        <f t="shared" ref="E215:E278" si="63">IF(P215&lt;0,MROUND(P215,-100),MROUND(P215,100))</f>
        <v>3100</v>
      </c>
      <c r="F215" s="18">
        <f t="shared" ref="F215:F278" si="64">IF(Q215&lt;0,MROUND(Q215,-100),MROUND(Q215,100))</f>
        <v>4400</v>
      </c>
      <c r="G215" s="18">
        <f t="shared" ref="G215:G278" si="65">IF(R215&lt;0,MROUND(R215,-100),MROUND(R215,100))</f>
        <v>5600</v>
      </c>
      <c r="H215" s="18">
        <f t="shared" ref="H215:H278" si="66">IF(S215&lt;0,MROUND(S215,-100),MROUND(S215,100))</f>
        <v>6900</v>
      </c>
      <c r="I215" s="18">
        <f t="shared" ref="I215:I278" si="67">IF(T215&lt;0,MROUND(T215,-100),MROUND(T215,100))</f>
        <v>8200</v>
      </c>
      <c r="J215" s="18">
        <f t="shared" ref="J215:J278" si="68">IF(U215&lt;0,MROUND(U215,-100),MROUND(U215,100))</f>
        <v>9400</v>
      </c>
      <c r="K215" s="18">
        <f t="shared" ref="K215:K278" si="69">IF(V215&lt;0,MROUND(V215,-100),MROUND(V215,100))</f>
        <v>10700</v>
      </c>
      <c r="L215" s="18">
        <f t="shared" ref="L215:L278" si="70">IF(W215&lt;0,MROUND(W215,-100),MROUND(W215,100))</f>
        <v>12000</v>
      </c>
      <c r="M215" s="18">
        <f t="shared" ref="M215:M278" si="71">IF(X215&lt;0,MROUND(X215,-100),MROUND(X215,100))</f>
        <v>13300</v>
      </c>
      <c r="P215" s="10">
        <f>P214+(P$335-P$120)/DATA!$D$44</f>
        <v>3093.0232558139523</v>
      </c>
      <c r="Q215" s="10">
        <f t="shared" si="54"/>
        <v>4364.2767441860397</v>
      </c>
      <c r="R215" s="10">
        <f t="shared" si="55"/>
        <v>5635.5302325581306</v>
      </c>
      <c r="S215" s="10">
        <f t="shared" si="56"/>
        <v>6906.7837209302688</v>
      </c>
      <c r="T215" s="10">
        <f t="shared" si="57"/>
        <v>8178.0372093023198</v>
      </c>
      <c r="U215" s="22">
        <f t="shared" si="58"/>
        <v>9449.290697674458</v>
      </c>
      <c r="V215" s="10">
        <f t="shared" si="59"/>
        <v>10720.544186046596</v>
      </c>
      <c r="W215" s="10">
        <f t="shared" si="60"/>
        <v>11991.79767441856</v>
      </c>
      <c r="X215" s="10">
        <f t="shared" si="61"/>
        <v>13263.051162790698</v>
      </c>
      <c r="Z215" s="10">
        <f t="shared" si="62"/>
        <v>147800</v>
      </c>
    </row>
    <row r="216" spans="2:26" x14ac:dyDescent="0.3">
      <c r="B216">
        <v>195</v>
      </c>
      <c r="D216" s="18">
        <v>594</v>
      </c>
      <c r="E216" s="18">
        <f t="shared" si="63"/>
        <v>3100</v>
      </c>
      <c r="F216" s="18">
        <f t="shared" si="64"/>
        <v>4400</v>
      </c>
      <c r="G216" s="18">
        <f t="shared" si="65"/>
        <v>5700</v>
      </c>
      <c r="H216" s="18">
        <f t="shared" si="66"/>
        <v>6900</v>
      </c>
      <c r="I216" s="18">
        <f t="shared" si="67"/>
        <v>8200</v>
      </c>
      <c r="J216" s="18">
        <f t="shared" si="68"/>
        <v>9500</v>
      </c>
      <c r="K216" s="18">
        <f t="shared" si="69"/>
        <v>10700</v>
      </c>
      <c r="L216" s="18">
        <f t="shared" si="70"/>
        <v>12000</v>
      </c>
      <c r="M216" s="18">
        <f t="shared" si="71"/>
        <v>13300</v>
      </c>
      <c r="P216" s="10">
        <f>P215+(P$335-P$120)/DATA!$D$44</f>
        <v>3125.5813953488359</v>
      </c>
      <c r="Q216" s="10">
        <f t="shared" si="54"/>
        <v>4395.4786046511563</v>
      </c>
      <c r="R216" s="10">
        <f t="shared" si="55"/>
        <v>5665.3758139534793</v>
      </c>
      <c r="S216" s="10">
        <f t="shared" si="56"/>
        <v>6935.2730232558506</v>
      </c>
      <c r="T216" s="10">
        <f t="shared" si="57"/>
        <v>8205.1702325581336</v>
      </c>
      <c r="U216" s="22">
        <f t="shared" si="58"/>
        <v>9475.0674418605049</v>
      </c>
      <c r="V216" s="10">
        <f t="shared" si="59"/>
        <v>10744.964651162876</v>
      </c>
      <c r="W216" s="10">
        <f t="shared" si="60"/>
        <v>12014.861860465071</v>
      </c>
      <c r="X216" s="10">
        <f t="shared" si="61"/>
        <v>13284.759069767442</v>
      </c>
      <c r="Z216" s="10">
        <f t="shared" si="62"/>
        <v>147800</v>
      </c>
    </row>
    <row r="217" spans="2:26" x14ac:dyDescent="0.3">
      <c r="B217">
        <v>196</v>
      </c>
      <c r="D217" s="18">
        <v>595</v>
      </c>
      <c r="E217" s="18">
        <f t="shared" si="63"/>
        <v>3200</v>
      </c>
      <c r="F217" s="18">
        <f t="shared" si="64"/>
        <v>4400</v>
      </c>
      <c r="G217" s="18">
        <f t="shared" si="65"/>
        <v>5700</v>
      </c>
      <c r="H217" s="18">
        <f t="shared" si="66"/>
        <v>7000</v>
      </c>
      <c r="I217" s="18">
        <f t="shared" si="67"/>
        <v>8200</v>
      </c>
      <c r="J217" s="18">
        <f t="shared" si="68"/>
        <v>9500</v>
      </c>
      <c r="K217" s="18">
        <f t="shared" si="69"/>
        <v>10800</v>
      </c>
      <c r="L217" s="18">
        <f t="shared" si="70"/>
        <v>12000</v>
      </c>
      <c r="M217" s="18">
        <f t="shared" si="71"/>
        <v>13300</v>
      </c>
      <c r="P217" s="10">
        <f>P216+(P$335-P$120)/DATA!$D$44</f>
        <v>3158.1395348837195</v>
      </c>
      <c r="Q217" s="10">
        <f t="shared" si="54"/>
        <v>4426.6804651162729</v>
      </c>
      <c r="R217" s="10">
        <f t="shared" si="55"/>
        <v>5695.2213953488281</v>
      </c>
      <c r="S217" s="10">
        <f t="shared" si="56"/>
        <v>6963.7623255814324</v>
      </c>
      <c r="T217" s="10">
        <f t="shared" si="57"/>
        <v>8232.3032558139475</v>
      </c>
      <c r="U217" s="22">
        <f t="shared" si="58"/>
        <v>9500.8441860465518</v>
      </c>
      <c r="V217" s="10">
        <f t="shared" si="59"/>
        <v>10769.385116279156</v>
      </c>
      <c r="W217" s="10">
        <f t="shared" si="60"/>
        <v>12037.926046511582</v>
      </c>
      <c r="X217" s="10">
        <f t="shared" si="61"/>
        <v>13306.466976744186</v>
      </c>
      <c r="Z217" s="10">
        <f t="shared" si="62"/>
        <v>147800</v>
      </c>
    </row>
    <row r="218" spans="2:26" x14ac:dyDescent="0.3">
      <c r="B218">
        <v>197</v>
      </c>
      <c r="D218" s="18">
        <v>596</v>
      </c>
      <c r="E218" s="18">
        <f t="shared" si="63"/>
        <v>3200</v>
      </c>
      <c r="F218" s="18">
        <f t="shared" si="64"/>
        <v>4500</v>
      </c>
      <c r="G218" s="18">
        <f t="shared" si="65"/>
        <v>5700</v>
      </c>
      <c r="H218" s="18">
        <f t="shared" si="66"/>
        <v>7000</v>
      </c>
      <c r="I218" s="18">
        <f t="shared" si="67"/>
        <v>8300</v>
      </c>
      <c r="J218" s="18">
        <f t="shared" si="68"/>
        <v>9500</v>
      </c>
      <c r="K218" s="18">
        <f t="shared" si="69"/>
        <v>10800</v>
      </c>
      <c r="L218" s="18">
        <f t="shared" si="70"/>
        <v>12100</v>
      </c>
      <c r="M218" s="18">
        <f t="shared" si="71"/>
        <v>13300</v>
      </c>
      <c r="P218" s="10">
        <f>P217+(P$335-P$120)/DATA!$D$44</f>
        <v>3190.6976744186031</v>
      </c>
      <c r="Q218" s="10">
        <f t="shared" si="54"/>
        <v>4457.8823255813895</v>
      </c>
      <c r="R218" s="10">
        <f t="shared" si="55"/>
        <v>5725.0669767441768</v>
      </c>
      <c r="S218" s="10">
        <f t="shared" si="56"/>
        <v>6992.2516279070142</v>
      </c>
      <c r="T218" s="10">
        <f t="shared" si="57"/>
        <v>8259.4362790697614</v>
      </c>
      <c r="U218" s="22">
        <f t="shared" si="58"/>
        <v>9526.6209302325988</v>
      </c>
      <c r="V218" s="10">
        <f t="shared" si="59"/>
        <v>10793.805581395436</v>
      </c>
      <c r="W218" s="10">
        <f t="shared" si="60"/>
        <v>12060.990232558093</v>
      </c>
      <c r="X218" s="10">
        <f t="shared" si="61"/>
        <v>13328.174883720931</v>
      </c>
      <c r="Z218" s="10">
        <f t="shared" si="62"/>
        <v>147800</v>
      </c>
    </row>
    <row r="219" spans="2:26" x14ac:dyDescent="0.3">
      <c r="B219">
        <v>198</v>
      </c>
      <c r="D219" s="18">
        <v>597</v>
      </c>
      <c r="E219" s="18">
        <f t="shared" si="63"/>
        <v>3200</v>
      </c>
      <c r="F219" s="18">
        <f t="shared" si="64"/>
        <v>4500</v>
      </c>
      <c r="G219" s="18">
        <f t="shared" si="65"/>
        <v>5800</v>
      </c>
      <c r="H219" s="18">
        <f t="shared" si="66"/>
        <v>7000</v>
      </c>
      <c r="I219" s="18">
        <f t="shared" si="67"/>
        <v>8300</v>
      </c>
      <c r="J219" s="18">
        <f t="shared" si="68"/>
        <v>9600</v>
      </c>
      <c r="K219" s="18">
        <f t="shared" si="69"/>
        <v>10800</v>
      </c>
      <c r="L219" s="18">
        <f t="shared" si="70"/>
        <v>12100</v>
      </c>
      <c r="M219" s="18">
        <f t="shared" si="71"/>
        <v>13300</v>
      </c>
      <c r="P219" s="10">
        <f>P218+(P$335-P$120)/DATA!$D$44</f>
        <v>3223.2558139534867</v>
      </c>
      <c r="Q219" s="10">
        <f t="shared" si="54"/>
        <v>4489.0841860465061</v>
      </c>
      <c r="R219" s="10">
        <f t="shared" si="55"/>
        <v>5754.9125581395256</v>
      </c>
      <c r="S219" s="10">
        <f t="shared" si="56"/>
        <v>7020.7409302325959</v>
      </c>
      <c r="T219" s="10">
        <f t="shared" si="57"/>
        <v>8286.5693023255753</v>
      </c>
      <c r="U219" s="22">
        <f t="shared" si="58"/>
        <v>9552.3976744186457</v>
      </c>
      <c r="V219" s="10">
        <f t="shared" si="59"/>
        <v>10818.226046511716</v>
      </c>
      <c r="W219" s="10">
        <f t="shared" si="60"/>
        <v>12084.054418604605</v>
      </c>
      <c r="X219" s="10">
        <f t="shared" si="61"/>
        <v>13349.882790697675</v>
      </c>
      <c r="Z219" s="10">
        <f t="shared" si="62"/>
        <v>147800</v>
      </c>
    </row>
    <row r="220" spans="2:26" x14ac:dyDescent="0.3">
      <c r="B220">
        <v>199</v>
      </c>
      <c r="D220" s="18">
        <v>598</v>
      </c>
      <c r="E220" s="18">
        <f t="shared" si="63"/>
        <v>3300</v>
      </c>
      <c r="F220" s="18">
        <f t="shared" si="64"/>
        <v>4500</v>
      </c>
      <c r="G220" s="18">
        <f t="shared" si="65"/>
        <v>5800</v>
      </c>
      <c r="H220" s="18">
        <f t="shared" si="66"/>
        <v>7000</v>
      </c>
      <c r="I220" s="18">
        <f t="shared" si="67"/>
        <v>8300</v>
      </c>
      <c r="J220" s="18">
        <f t="shared" si="68"/>
        <v>9600</v>
      </c>
      <c r="K220" s="18">
        <f t="shared" si="69"/>
        <v>10800</v>
      </c>
      <c r="L220" s="18">
        <f t="shared" si="70"/>
        <v>12100</v>
      </c>
      <c r="M220" s="18">
        <f t="shared" si="71"/>
        <v>13400</v>
      </c>
      <c r="P220" s="10">
        <f>P219+(P$335-P$120)/DATA!$D$44</f>
        <v>3255.8139534883703</v>
      </c>
      <c r="Q220" s="10">
        <f t="shared" si="54"/>
        <v>4520.2860465116228</v>
      </c>
      <c r="R220" s="10">
        <f t="shared" si="55"/>
        <v>5784.7581395348743</v>
      </c>
      <c r="S220" s="10">
        <f t="shared" si="56"/>
        <v>7049.2302325581777</v>
      </c>
      <c r="T220" s="10">
        <f t="shared" si="57"/>
        <v>8313.7023255813892</v>
      </c>
      <c r="U220" s="22">
        <f t="shared" si="58"/>
        <v>9578.1744186046926</v>
      </c>
      <c r="V220" s="10">
        <f t="shared" si="59"/>
        <v>10842.646511627996</v>
      </c>
      <c r="W220" s="10">
        <f t="shared" si="60"/>
        <v>12107.118604651116</v>
      </c>
      <c r="X220" s="10">
        <f t="shared" si="61"/>
        <v>13371.590697674419</v>
      </c>
      <c r="Z220" s="10">
        <f t="shared" si="62"/>
        <v>147800</v>
      </c>
    </row>
    <row r="221" spans="2:26" x14ac:dyDescent="0.3">
      <c r="B221">
        <v>200</v>
      </c>
      <c r="D221" s="18">
        <v>599</v>
      </c>
      <c r="E221" s="18">
        <f t="shared" si="63"/>
        <v>3300</v>
      </c>
      <c r="F221" s="18">
        <f t="shared" si="64"/>
        <v>4600</v>
      </c>
      <c r="G221" s="18">
        <f t="shared" si="65"/>
        <v>5800</v>
      </c>
      <c r="H221" s="18">
        <f t="shared" si="66"/>
        <v>7100</v>
      </c>
      <c r="I221" s="18">
        <f t="shared" si="67"/>
        <v>8300</v>
      </c>
      <c r="J221" s="18">
        <f t="shared" si="68"/>
        <v>9600</v>
      </c>
      <c r="K221" s="18">
        <f t="shared" si="69"/>
        <v>10900</v>
      </c>
      <c r="L221" s="18">
        <f t="shared" si="70"/>
        <v>12100</v>
      </c>
      <c r="M221" s="18">
        <f t="shared" si="71"/>
        <v>13400</v>
      </c>
      <c r="P221" s="10">
        <f>P220+(P$335-P$120)/DATA!$D$44</f>
        <v>3288.3720930232539</v>
      </c>
      <c r="Q221" s="10">
        <f t="shared" si="54"/>
        <v>4551.4879069767394</v>
      </c>
      <c r="R221" s="10">
        <f t="shared" si="55"/>
        <v>5814.6037209302231</v>
      </c>
      <c r="S221" s="10">
        <f t="shared" si="56"/>
        <v>7077.7195348837595</v>
      </c>
      <c r="T221" s="10">
        <f t="shared" si="57"/>
        <v>8340.8353488372031</v>
      </c>
      <c r="U221" s="22">
        <f t="shared" si="58"/>
        <v>9603.9511627907395</v>
      </c>
      <c r="V221" s="10">
        <f t="shared" si="59"/>
        <v>10867.066976744276</v>
      </c>
      <c r="W221" s="10">
        <f t="shared" si="60"/>
        <v>12130.182790697627</v>
      </c>
      <c r="X221" s="10">
        <f t="shared" si="61"/>
        <v>13393.298604651163</v>
      </c>
      <c r="Z221" s="10">
        <f t="shared" si="62"/>
        <v>147800</v>
      </c>
    </row>
    <row r="222" spans="2:26" x14ac:dyDescent="0.3">
      <c r="B222">
        <v>201</v>
      </c>
      <c r="D222" s="18">
        <v>600</v>
      </c>
      <c r="E222" s="18">
        <f t="shared" si="63"/>
        <v>3300</v>
      </c>
      <c r="F222" s="18">
        <f t="shared" si="64"/>
        <v>4600</v>
      </c>
      <c r="G222" s="18">
        <f t="shared" si="65"/>
        <v>5800</v>
      </c>
      <c r="H222" s="18">
        <f t="shared" si="66"/>
        <v>7100</v>
      </c>
      <c r="I222" s="18">
        <f t="shared" si="67"/>
        <v>8400</v>
      </c>
      <c r="J222" s="18">
        <f t="shared" si="68"/>
        <v>9600</v>
      </c>
      <c r="K222" s="18">
        <f t="shared" si="69"/>
        <v>10900</v>
      </c>
      <c r="L222" s="18">
        <f t="shared" si="70"/>
        <v>12200</v>
      </c>
      <c r="M222" s="18">
        <f t="shared" si="71"/>
        <v>13400</v>
      </c>
      <c r="P222" s="10">
        <f>P221+(P$335-P$120)/DATA!$D$44</f>
        <v>3320.9302325581375</v>
      </c>
      <c r="Q222" s="10">
        <f t="shared" si="54"/>
        <v>4582.689767441856</v>
      </c>
      <c r="R222" s="10">
        <f t="shared" si="55"/>
        <v>5844.4493023255718</v>
      </c>
      <c r="S222" s="10">
        <f t="shared" si="56"/>
        <v>7106.2088372093413</v>
      </c>
      <c r="T222" s="10">
        <f t="shared" si="57"/>
        <v>8367.968372093017</v>
      </c>
      <c r="U222" s="22">
        <f t="shared" si="58"/>
        <v>9629.7279069767865</v>
      </c>
      <c r="V222" s="10">
        <f t="shared" si="59"/>
        <v>10891.487441860556</v>
      </c>
      <c r="W222" s="10">
        <f t="shared" si="60"/>
        <v>12153.246976744138</v>
      </c>
      <c r="X222" s="10">
        <f t="shared" si="61"/>
        <v>13415.006511627907</v>
      </c>
      <c r="Z222" s="10">
        <f t="shared" si="62"/>
        <v>147800</v>
      </c>
    </row>
    <row r="223" spans="2:26" x14ac:dyDescent="0.3">
      <c r="B223">
        <v>202</v>
      </c>
      <c r="D223" s="18">
        <v>601</v>
      </c>
      <c r="E223" s="18">
        <f t="shared" si="63"/>
        <v>3400</v>
      </c>
      <c r="F223" s="18">
        <f t="shared" si="64"/>
        <v>4600</v>
      </c>
      <c r="G223" s="18">
        <f t="shared" si="65"/>
        <v>5900</v>
      </c>
      <c r="H223" s="18">
        <f t="shared" si="66"/>
        <v>7100</v>
      </c>
      <c r="I223" s="18">
        <f t="shared" si="67"/>
        <v>8400</v>
      </c>
      <c r="J223" s="18">
        <f t="shared" si="68"/>
        <v>9700</v>
      </c>
      <c r="K223" s="18">
        <f t="shared" si="69"/>
        <v>10900</v>
      </c>
      <c r="L223" s="18">
        <f t="shared" si="70"/>
        <v>12200</v>
      </c>
      <c r="M223" s="18">
        <f t="shared" si="71"/>
        <v>13400</v>
      </c>
      <c r="P223" s="10">
        <f>P222+(P$335-P$120)/DATA!$D$44</f>
        <v>3353.4883720930211</v>
      </c>
      <c r="Q223" s="10">
        <f t="shared" si="54"/>
        <v>4613.8916279069726</v>
      </c>
      <c r="R223" s="10">
        <f t="shared" si="55"/>
        <v>5874.2948837209206</v>
      </c>
      <c r="S223" s="10">
        <f t="shared" si="56"/>
        <v>7134.698139534923</v>
      </c>
      <c r="T223" s="10">
        <f t="shared" si="57"/>
        <v>8395.1013953488309</v>
      </c>
      <c r="U223" s="22">
        <f t="shared" si="58"/>
        <v>9655.5046511628334</v>
      </c>
      <c r="V223" s="10">
        <f t="shared" si="59"/>
        <v>10915.907906976836</v>
      </c>
      <c r="W223" s="10">
        <f t="shared" si="60"/>
        <v>12176.311162790649</v>
      </c>
      <c r="X223" s="10">
        <f t="shared" si="61"/>
        <v>13436.714418604652</v>
      </c>
      <c r="Z223" s="10">
        <f t="shared" si="62"/>
        <v>147800</v>
      </c>
    </row>
    <row r="224" spans="2:26" x14ac:dyDescent="0.3">
      <c r="B224">
        <v>203</v>
      </c>
      <c r="D224" s="18">
        <v>602</v>
      </c>
      <c r="E224" s="18">
        <f t="shared" si="63"/>
        <v>3400</v>
      </c>
      <c r="F224" s="18">
        <f t="shared" si="64"/>
        <v>4600</v>
      </c>
      <c r="G224" s="18">
        <f t="shared" si="65"/>
        <v>5900</v>
      </c>
      <c r="H224" s="18">
        <f t="shared" si="66"/>
        <v>7200</v>
      </c>
      <c r="I224" s="18">
        <f t="shared" si="67"/>
        <v>8400</v>
      </c>
      <c r="J224" s="18">
        <f t="shared" si="68"/>
        <v>9700</v>
      </c>
      <c r="K224" s="18">
        <f t="shared" si="69"/>
        <v>10900</v>
      </c>
      <c r="L224" s="18">
        <f t="shared" si="70"/>
        <v>12200</v>
      </c>
      <c r="M224" s="18">
        <f t="shared" si="71"/>
        <v>13500</v>
      </c>
      <c r="P224" s="10">
        <f>P223+(P$335-P$120)/DATA!$D$44</f>
        <v>3386.0465116279047</v>
      </c>
      <c r="Q224" s="10">
        <f t="shared" si="54"/>
        <v>4645.0934883720893</v>
      </c>
      <c r="R224" s="10">
        <f t="shared" si="55"/>
        <v>5904.1404651162693</v>
      </c>
      <c r="S224" s="10">
        <f t="shared" si="56"/>
        <v>7163.1874418605048</v>
      </c>
      <c r="T224" s="10">
        <f t="shared" si="57"/>
        <v>8422.2344186046448</v>
      </c>
      <c r="U224" s="22">
        <f t="shared" si="58"/>
        <v>9681.2813953488803</v>
      </c>
      <c r="V224" s="10">
        <f t="shared" si="59"/>
        <v>10940.328372093116</v>
      </c>
      <c r="W224" s="10">
        <f t="shared" si="60"/>
        <v>12199.37534883716</v>
      </c>
      <c r="X224" s="10">
        <f t="shared" si="61"/>
        <v>13458.422325581396</v>
      </c>
      <c r="Z224" s="10">
        <f t="shared" si="62"/>
        <v>147800</v>
      </c>
    </row>
    <row r="225" spans="2:26" x14ac:dyDescent="0.3">
      <c r="B225">
        <v>204</v>
      </c>
      <c r="D225" s="18">
        <v>603</v>
      </c>
      <c r="E225" s="18">
        <f t="shared" si="63"/>
        <v>3400</v>
      </c>
      <c r="F225" s="18">
        <f t="shared" si="64"/>
        <v>4700</v>
      </c>
      <c r="G225" s="18">
        <f t="shared" si="65"/>
        <v>5900</v>
      </c>
      <c r="H225" s="18">
        <f t="shared" si="66"/>
        <v>7200</v>
      </c>
      <c r="I225" s="18">
        <f t="shared" si="67"/>
        <v>8400</v>
      </c>
      <c r="J225" s="18">
        <f t="shared" si="68"/>
        <v>9700</v>
      </c>
      <c r="K225" s="18">
        <f t="shared" si="69"/>
        <v>11000</v>
      </c>
      <c r="L225" s="18">
        <f t="shared" si="70"/>
        <v>12200</v>
      </c>
      <c r="M225" s="18">
        <f t="shared" si="71"/>
        <v>13500</v>
      </c>
      <c r="P225" s="10">
        <f>P224+(P$335-P$120)/DATA!$D$44</f>
        <v>3418.6046511627883</v>
      </c>
      <c r="Q225" s="10">
        <f t="shared" si="54"/>
        <v>4676.2953488372059</v>
      </c>
      <c r="R225" s="10">
        <f t="shared" si="55"/>
        <v>5933.986046511618</v>
      </c>
      <c r="S225" s="10">
        <f t="shared" si="56"/>
        <v>7191.6767441860866</v>
      </c>
      <c r="T225" s="10">
        <f t="shared" si="57"/>
        <v>8449.3674418604587</v>
      </c>
      <c r="U225" s="22">
        <f t="shared" si="58"/>
        <v>9707.0581395349272</v>
      </c>
      <c r="V225" s="10">
        <f t="shared" si="59"/>
        <v>10964.748837209396</v>
      </c>
      <c r="W225" s="10">
        <f t="shared" si="60"/>
        <v>12222.439534883672</v>
      </c>
      <c r="X225" s="10">
        <f t="shared" si="61"/>
        <v>13480.13023255814</v>
      </c>
      <c r="Z225" s="10">
        <f t="shared" si="62"/>
        <v>147800</v>
      </c>
    </row>
    <row r="226" spans="2:26" x14ac:dyDescent="0.3">
      <c r="B226">
        <v>205</v>
      </c>
      <c r="D226" s="18">
        <v>604</v>
      </c>
      <c r="E226" s="18">
        <f t="shared" si="63"/>
        <v>3500</v>
      </c>
      <c r="F226" s="18">
        <f t="shared" si="64"/>
        <v>4700</v>
      </c>
      <c r="G226" s="18">
        <f t="shared" si="65"/>
        <v>6000</v>
      </c>
      <c r="H226" s="18">
        <f t="shared" si="66"/>
        <v>7200</v>
      </c>
      <c r="I226" s="18">
        <f t="shared" si="67"/>
        <v>8500</v>
      </c>
      <c r="J226" s="18">
        <f t="shared" si="68"/>
        <v>9700</v>
      </c>
      <c r="K226" s="18">
        <f t="shared" si="69"/>
        <v>11000</v>
      </c>
      <c r="L226" s="18">
        <f t="shared" si="70"/>
        <v>12200</v>
      </c>
      <c r="M226" s="18">
        <f t="shared" si="71"/>
        <v>13500</v>
      </c>
      <c r="P226" s="10">
        <f>P225+(P$335-P$120)/DATA!$D$44</f>
        <v>3451.1627906976719</v>
      </c>
      <c r="Q226" s="10">
        <f t="shared" si="54"/>
        <v>4707.4972093023225</v>
      </c>
      <c r="R226" s="10">
        <f t="shared" si="55"/>
        <v>5963.8316279069668</v>
      </c>
      <c r="S226" s="10">
        <f t="shared" si="56"/>
        <v>7220.1660465116684</v>
      </c>
      <c r="T226" s="10">
        <f t="shared" si="57"/>
        <v>8476.5004651162726</v>
      </c>
      <c r="U226" s="22">
        <f t="shared" si="58"/>
        <v>9732.8348837209742</v>
      </c>
      <c r="V226" s="10">
        <f t="shared" si="59"/>
        <v>10989.169302325676</v>
      </c>
      <c r="W226" s="10">
        <f t="shared" si="60"/>
        <v>12245.503720930183</v>
      </c>
      <c r="X226" s="10">
        <f t="shared" si="61"/>
        <v>13501.838139534884</v>
      </c>
      <c r="Z226" s="10">
        <f t="shared" si="62"/>
        <v>147800</v>
      </c>
    </row>
    <row r="227" spans="2:26" x14ac:dyDescent="0.3">
      <c r="B227">
        <v>206</v>
      </c>
      <c r="D227" s="18">
        <v>605</v>
      </c>
      <c r="E227" s="18">
        <f t="shared" si="63"/>
        <v>3500</v>
      </c>
      <c r="F227" s="18">
        <f t="shared" si="64"/>
        <v>4700</v>
      </c>
      <c r="G227" s="18">
        <f t="shared" si="65"/>
        <v>6000</v>
      </c>
      <c r="H227" s="18">
        <f t="shared" si="66"/>
        <v>7200</v>
      </c>
      <c r="I227" s="18">
        <f t="shared" si="67"/>
        <v>8500</v>
      </c>
      <c r="J227" s="18">
        <f t="shared" si="68"/>
        <v>9800</v>
      </c>
      <c r="K227" s="18">
        <f t="shared" si="69"/>
        <v>11000</v>
      </c>
      <c r="L227" s="18">
        <f t="shared" si="70"/>
        <v>12300</v>
      </c>
      <c r="M227" s="18">
        <f t="shared" si="71"/>
        <v>13500</v>
      </c>
      <c r="P227" s="10">
        <f>P226+(P$335-P$120)/DATA!$D$44</f>
        <v>3483.7209302325555</v>
      </c>
      <c r="Q227" s="10">
        <f t="shared" si="54"/>
        <v>4738.6990697674391</v>
      </c>
      <c r="R227" s="10">
        <f t="shared" si="55"/>
        <v>5993.6772093023155</v>
      </c>
      <c r="S227" s="10">
        <f t="shared" si="56"/>
        <v>7248.6553488372501</v>
      </c>
      <c r="T227" s="10">
        <f t="shared" si="57"/>
        <v>8503.6334883720865</v>
      </c>
      <c r="U227" s="22">
        <f t="shared" si="58"/>
        <v>9758.6116279070211</v>
      </c>
      <c r="V227" s="10">
        <f t="shared" si="59"/>
        <v>11013.589767441956</v>
      </c>
      <c r="W227" s="10">
        <f t="shared" si="60"/>
        <v>12268.567906976694</v>
      </c>
      <c r="X227" s="10">
        <f t="shared" si="61"/>
        <v>13523.546046511628</v>
      </c>
      <c r="Z227" s="10">
        <f t="shared" si="62"/>
        <v>147800</v>
      </c>
    </row>
    <row r="228" spans="2:26" x14ac:dyDescent="0.3">
      <c r="B228">
        <v>207</v>
      </c>
      <c r="D228" s="18">
        <v>606</v>
      </c>
      <c r="E228" s="18">
        <f t="shared" si="63"/>
        <v>3500</v>
      </c>
      <c r="F228" s="18">
        <f t="shared" si="64"/>
        <v>4800</v>
      </c>
      <c r="G228" s="18">
        <f t="shared" si="65"/>
        <v>6000</v>
      </c>
      <c r="H228" s="18">
        <f t="shared" si="66"/>
        <v>7300</v>
      </c>
      <c r="I228" s="18">
        <f t="shared" si="67"/>
        <v>8500</v>
      </c>
      <c r="J228" s="18">
        <f t="shared" si="68"/>
        <v>9800</v>
      </c>
      <c r="K228" s="18">
        <f t="shared" si="69"/>
        <v>11000</v>
      </c>
      <c r="L228" s="18">
        <f t="shared" si="70"/>
        <v>12300</v>
      </c>
      <c r="M228" s="18">
        <f t="shared" si="71"/>
        <v>13500</v>
      </c>
      <c r="P228" s="10">
        <f>P227+(P$335-P$120)/DATA!$D$44</f>
        <v>3516.2790697674391</v>
      </c>
      <c r="Q228" s="10">
        <f t="shared" si="54"/>
        <v>4769.9009302325558</v>
      </c>
      <c r="R228" s="10">
        <f t="shared" si="55"/>
        <v>6023.5227906976643</v>
      </c>
      <c r="S228" s="10">
        <f t="shared" si="56"/>
        <v>7277.1446511628319</v>
      </c>
      <c r="T228" s="10">
        <f t="shared" si="57"/>
        <v>8530.7665116279004</v>
      </c>
      <c r="U228" s="22">
        <f t="shared" si="58"/>
        <v>9784.388372093068</v>
      </c>
      <c r="V228" s="10">
        <f t="shared" si="59"/>
        <v>11038.010232558236</v>
      </c>
      <c r="W228" s="10">
        <f t="shared" si="60"/>
        <v>12291.632093023205</v>
      </c>
      <c r="X228" s="10">
        <f t="shared" si="61"/>
        <v>13545.253953488373</v>
      </c>
      <c r="Z228" s="10">
        <f t="shared" si="62"/>
        <v>147800</v>
      </c>
    </row>
    <row r="229" spans="2:26" x14ac:dyDescent="0.3">
      <c r="B229">
        <v>208</v>
      </c>
      <c r="D229" s="18">
        <v>607</v>
      </c>
      <c r="E229" s="18">
        <f t="shared" si="63"/>
        <v>3500</v>
      </c>
      <c r="F229" s="18">
        <f t="shared" si="64"/>
        <v>4800</v>
      </c>
      <c r="G229" s="18">
        <f t="shared" si="65"/>
        <v>6100</v>
      </c>
      <c r="H229" s="18">
        <f t="shared" si="66"/>
        <v>7300</v>
      </c>
      <c r="I229" s="18">
        <f t="shared" si="67"/>
        <v>8600</v>
      </c>
      <c r="J229" s="18">
        <f t="shared" si="68"/>
        <v>9800</v>
      </c>
      <c r="K229" s="18">
        <f t="shared" si="69"/>
        <v>11100</v>
      </c>
      <c r="L229" s="18">
        <f t="shared" si="70"/>
        <v>12300</v>
      </c>
      <c r="M229" s="18">
        <f t="shared" si="71"/>
        <v>13600</v>
      </c>
      <c r="P229" s="10">
        <f>P228+(P$335-P$120)/DATA!$D$44</f>
        <v>3548.8372093023227</v>
      </c>
      <c r="Q229" s="10">
        <f t="shared" si="54"/>
        <v>4801.1027906976724</v>
      </c>
      <c r="R229" s="10">
        <f t="shared" si="55"/>
        <v>6053.368372093013</v>
      </c>
      <c r="S229" s="10">
        <f t="shared" si="56"/>
        <v>7305.6339534884137</v>
      </c>
      <c r="T229" s="10">
        <f t="shared" si="57"/>
        <v>8557.8995348837143</v>
      </c>
      <c r="U229" s="22">
        <f t="shared" si="58"/>
        <v>9810.165116279115</v>
      </c>
      <c r="V229" s="10">
        <f t="shared" si="59"/>
        <v>11062.430697674516</v>
      </c>
      <c r="W229" s="10">
        <f t="shared" si="60"/>
        <v>12314.696279069716</v>
      </c>
      <c r="X229" s="10">
        <f t="shared" si="61"/>
        <v>13566.961860465117</v>
      </c>
      <c r="Z229" s="10">
        <f t="shared" si="62"/>
        <v>147800</v>
      </c>
    </row>
    <row r="230" spans="2:26" x14ac:dyDescent="0.3">
      <c r="B230">
        <v>209</v>
      </c>
      <c r="D230" s="18">
        <v>608</v>
      </c>
      <c r="E230" s="18">
        <f t="shared" si="63"/>
        <v>3600</v>
      </c>
      <c r="F230" s="18">
        <f t="shared" si="64"/>
        <v>4800</v>
      </c>
      <c r="G230" s="18">
        <f t="shared" si="65"/>
        <v>6100</v>
      </c>
      <c r="H230" s="18">
        <f t="shared" si="66"/>
        <v>7300</v>
      </c>
      <c r="I230" s="18">
        <f t="shared" si="67"/>
        <v>8600</v>
      </c>
      <c r="J230" s="18">
        <f t="shared" si="68"/>
        <v>9800</v>
      </c>
      <c r="K230" s="18">
        <f t="shared" si="69"/>
        <v>11100</v>
      </c>
      <c r="L230" s="18">
        <f t="shared" si="70"/>
        <v>12300</v>
      </c>
      <c r="M230" s="18">
        <f t="shared" si="71"/>
        <v>13600</v>
      </c>
      <c r="P230" s="10">
        <f>P229+(P$335-P$120)/DATA!$D$44</f>
        <v>3581.3953488372063</v>
      </c>
      <c r="Q230" s="10">
        <f t="shared" si="54"/>
        <v>4832.304651162789</v>
      </c>
      <c r="R230" s="10">
        <f t="shared" si="55"/>
        <v>6083.2139534883618</v>
      </c>
      <c r="S230" s="10">
        <f t="shared" si="56"/>
        <v>7334.1232558139955</v>
      </c>
      <c r="T230" s="10">
        <f t="shared" si="57"/>
        <v>8585.0325581395282</v>
      </c>
      <c r="U230" s="22">
        <f t="shared" si="58"/>
        <v>9835.9418604651619</v>
      </c>
      <c r="V230" s="10">
        <f t="shared" si="59"/>
        <v>11086.851162790796</v>
      </c>
      <c r="W230" s="10">
        <f t="shared" si="60"/>
        <v>12337.760465116227</v>
      </c>
      <c r="X230" s="10">
        <f t="shared" si="61"/>
        <v>13588.669767441861</v>
      </c>
      <c r="Z230" s="10">
        <f t="shared" si="62"/>
        <v>147800</v>
      </c>
    </row>
    <row r="231" spans="2:26" x14ac:dyDescent="0.3">
      <c r="B231">
        <v>210</v>
      </c>
      <c r="D231" s="18">
        <v>609</v>
      </c>
      <c r="E231" s="18">
        <f t="shared" si="63"/>
        <v>3600</v>
      </c>
      <c r="F231" s="18">
        <f t="shared" si="64"/>
        <v>4900</v>
      </c>
      <c r="G231" s="18">
        <f t="shared" si="65"/>
        <v>6100</v>
      </c>
      <c r="H231" s="18">
        <f t="shared" si="66"/>
        <v>7400</v>
      </c>
      <c r="I231" s="18">
        <f t="shared" si="67"/>
        <v>8600</v>
      </c>
      <c r="J231" s="18">
        <f t="shared" si="68"/>
        <v>9900</v>
      </c>
      <c r="K231" s="18">
        <f t="shared" si="69"/>
        <v>11100</v>
      </c>
      <c r="L231" s="18">
        <f t="shared" si="70"/>
        <v>12400</v>
      </c>
      <c r="M231" s="18">
        <f t="shared" si="71"/>
        <v>13600</v>
      </c>
      <c r="P231" s="10">
        <f>P230+(P$335-P$120)/DATA!$D$44</f>
        <v>3613.9534883720899</v>
      </c>
      <c r="Q231" s="10">
        <f t="shared" si="54"/>
        <v>4863.5065116279056</v>
      </c>
      <c r="R231" s="10">
        <f t="shared" si="55"/>
        <v>6113.0595348837105</v>
      </c>
      <c r="S231" s="10">
        <f t="shared" si="56"/>
        <v>7362.6125581395772</v>
      </c>
      <c r="T231" s="10">
        <f t="shared" si="57"/>
        <v>8612.1655813953421</v>
      </c>
      <c r="U231" s="22">
        <f t="shared" si="58"/>
        <v>9861.7186046512088</v>
      </c>
      <c r="V231" s="10">
        <f t="shared" si="59"/>
        <v>11111.271627907076</v>
      </c>
      <c r="W231" s="10">
        <f t="shared" si="60"/>
        <v>12360.824651162739</v>
      </c>
      <c r="X231" s="10">
        <f t="shared" si="61"/>
        <v>13610.377674418605</v>
      </c>
      <c r="Z231" s="10">
        <f t="shared" si="62"/>
        <v>147800</v>
      </c>
    </row>
    <row r="232" spans="2:26" x14ac:dyDescent="0.3">
      <c r="B232">
        <v>211</v>
      </c>
      <c r="D232" s="18">
        <v>610</v>
      </c>
      <c r="E232" s="18">
        <f t="shared" si="63"/>
        <v>3600</v>
      </c>
      <c r="F232" s="18">
        <f t="shared" si="64"/>
        <v>4900</v>
      </c>
      <c r="G232" s="18">
        <f t="shared" si="65"/>
        <v>6100</v>
      </c>
      <c r="H232" s="18">
        <f t="shared" si="66"/>
        <v>7400</v>
      </c>
      <c r="I232" s="18">
        <f t="shared" si="67"/>
        <v>8600</v>
      </c>
      <c r="J232" s="18">
        <f t="shared" si="68"/>
        <v>9900</v>
      </c>
      <c r="K232" s="18">
        <f t="shared" si="69"/>
        <v>11100</v>
      </c>
      <c r="L232" s="18">
        <f t="shared" si="70"/>
        <v>12400</v>
      </c>
      <c r="M232" s="18">
        <f t="shared" si="71"/>
        <v>13600</v>
      </c>
      <c r="P232" s="10">
        <f>P231+(P$335-P$120)/DATA!$D$44</f>
        <v>3646.5116279069734</v>
      </c>
      <c r="Q232" s="10">
        <f t="shared" si="54"/>
        <v>4894.7083720930223</v>
      </c>
      <c r="R232" s="10">
        <f t="shared" si="55"/>
        <v>6142.9051162790593</v>
      </c>
      <c r="S232" s="10">
        <f t="shared" si="56"/>
        <v>7391.101860465159</v>
      </c>
      <c r="T232" s="10">
        <f t="shared" si="57"/>
        <v>8639.298604651156</v>
      </c>
      <c r="U232" s="22">
        <f t="shared" si="58"/>
        <v>9887.4953488372557</v>
      </c>
      <c r="V232" s="10">
        <f t="shared" si="59"/>
        <v>11135.692093023355</v>
      </c>
      <c r="W232" s="10">
        <f t="shared" si="60"/>
        <v>12383.88883720925</v>
      </c>
      <c r="X232" s="10">
        <f t="shared" si="61"/>
        <v>13632.085581395349</v>
      </c>
      <c r="Z232" s="10">
        <f t="shared" si="62"/>
        <v>147800</v>
      </c>
    </row>
    <row r="233" spans="2:26" x14ac:dyDescent="0.3">
      <c r="B233">
        <v>212</v>
      </c>
      <c r="D233" s="18">
        <v>611</v>
      </c>
      <c r="E233" s="18">
        <f t="shared" si="63"/>
        <v>3700</v>
      </c>
      <c r="F233" s="18">
        <f t="shared" si="64"/>
        <v>4900</v>
      </c>
      <c r="G233" s="18">
        <f t="shared" si="65"/>
        <v>6200</v>
      </c>
      <c r="H233" s="18">
        <f t="shared" si="66"/>
        <v>7400</v>
      </c>
      <c r="I233" s="18">
        <f t="shared" si="67"/>
        <v>8700</v>
      </c>
      <c r="J233" s="18">
        <f t="shared" si="68"/>
        <v>9900</v>
      </c>
      <c r="K233" s="18">
        <f t="shared" si="69"/>
        <v>11200</v>
      </c>
      <c r="L233" s="18">
        <f t="shared" si="70"/>
        <v>12400</v>
      </c>
      <c r="M233" s="18">
        <f t="shared" si="71"/>
        <v>13700</v>
      </c>
      <c r="P233" s="10">
        <f>P232+(P$335-P$120)/DATA!$D$44</f>
        <v>3679.069767441857</v>
      </c>
      <c r="Q233" s="10">
        <f t="shared" si="54"/>
        <v>4925.9102325581389</v>
      </c>
      <c r="R233" s="10">
        <f t="shared" si="55"/>
        <v>6172.750697674408</v>
      </c>
      <c r="S233" s="10">
        <f t="shared" si="56"/>
        <v>7419.5911627907408</v>
      </c>
      <c r="T233" s="10">
        <f t="shared" si="57"/>
        <v>8666.4316279069699</v>
      </c>
      <c r="U233" s="22">
        <f t="shared" si="58"/>
        <v>9913.2720930233027</v>
      </c>
      <c r="V233" s="10">
        <f t="shared" si="59"/>
        <v>11160.112558139635</v>
      </c>
      <c r="W233" s="10">
        <f t="shared" si="60"/>
        <v>12406.953023255761</v>
      </c>
      <c r="X233" s="10">
        <f t="shared" si="61"/>
        <v>13653.793488372094</v>
      </c>
      <c r="Z233" s="10">
        <f t="shared" si="62"/>
        <v>147800</v>
      </c>
    </row>
    <row r="234" spans="2:26" x14ac:dyDescent="0.3">
      <c r="B234">
        <v>213</v>
      </c>
      <c r="D234" s="18">
        <v>612</v>
      </c>
      <c r="E234" s="18">
        <f t="shared" si="63"/>
        <v>3700</v>
      </c>
      <c r="F234" s="18">
        <f t="shared" si="64"/>
        <v>5000</v>
      </c>
      <c r="G234" s="18">
        <f t="shared" si="65"/>
        <v>6200</v>
      </c>
      <c r="H234" s="18">
        <f t="shared" si="66"/>
        <v>7400</v>
      </c>
      <c r="I234" s="18">
        <f t="shared" si="67"/>
        <v>8700</v>
      </c>
      <c r="J234" s="18">
        <f t="shared" si="68"/>
        <v>9900</v>
      </c>
      <c r="K234" s="18">
        <f t="shared" si="69"/>
        <v>11200</v>
      </c>
      <c r="L234" s="18">
        <f t="shared" si="70"/>
        <v>12400</v>
      </c>
      <c r="M234" s="18">
        <f t="shared" si="71"/>
        <v>13700</v>
      </c>
      <c r="P234" s="10">
        <f>P233+(P$335-P$120)/DATA!$D$44</f>
        <v>3711.6279069767406</v>
      </c>
      <c r="Q234" s="10">
        <f t="shared" si="54"/>
        <v>4957.1120930232555</v>
      </c>
      <c r="R234" s="10">
        <f t="shared" si="55"/>
        <v>6202.5962790697567</v>
      </c>
      <c r="S234" s="10">
        <f t="shared" si="56"/>
        <v>7448.0804651163226</v>
      </c>
      <c r="T234" s="10">
        <f t="shared" si="57"/>
        <v>8693.5646511627838</v>
      </c>
      <c r="U234" s="22">
        <f t="shared" si="58"/>
        <v>9939.0488372093496</v>
      </c>
      <c r="V234" s="10">
        <f t="shared" si="59"/>
        <v>11184.533023255915</v>
      </c>
      <c r="W234" s="10">
        <f t="shared" si="60"/>
        <v>12430.017209302272</v>
      </c>
      <c r="X234" s="10">
        <f t="shared" si="61"/>
        <v>13675.501395348838</v>
      </c>
      <c r="Z234" s="10">
        <f t="shared" si="62"/>
        <v>147800</v>
      </c>
    </row>
    <row r="235" spans="2:26" x14ac:dyDescent="0.3">
      <c r="B235">
        <v>214</v>
      </c>
      <c r="D235" s="18">
        <v>613</v>
      </c>
      <c r="E235" s="18">
        <f t="shared" si="63"/>
        <v>3700</v>
      </c>
      <c r="F235" s="18">
        <f t="shared" si="64"/>
        <v>5000</v>
      </c>
      <c r="G235" s="18">
        <f t="shared" si="65"/>
        <v>6200</v>
      </c>
      <c r="H235" s="18">
        <f t="shared" si="66"/>
        <v>7500</v>
      </c>
      <c r="I235" s="18">
        <f t="shared" si="67"/>
        <v>8700</v>
      </c>
      <c r="J235" s="18">
        <f t="shared" si="68"/>
        <v>10000</v>
      </c>
      <c r="K235" s="18">
        <f t="shared" si="69"/>
        <v>11200</v>
      </c>
      <c r="L235" s="18">
        <f t="shared" si="70"/>
        <v>12500</v>
      </c>
      <c r="M235" s="18">
        <f t="shared" si="71"/>
        <v>13700</v>
      </c>
      <c r="P235" s="10">
        <f>P234+(P$335-P$120)/DATA!$D$44</f>
        <v>3744.1860465116242</v>
      </c>
      <c r="Q235" s="10">
        <f t="shared" si="54"/>
        <v>4988.3139534883721</v>
      </c>
      <c r="R235" s="10">
        <f t="shared" si="55"/>
        <v>6232.4418604651055</v>
      </c>
      <c r="S235" s="10">
        <f t="shared" si="56"/>
        <v>7476.5697674419043</v>
      </c>
      <c r="T235" s="10">
        <f t="shared" si="57"/>
        <v>8720.6976744185977</v>
      </c>
      <c r="U235" s="22">
        <f t="shared" si="58"/>
        <v>9964.8255813953965</v>
      </c>
      <c r="V235" s="10">
        <f t="shared" si="59"/>
        <v>11208.953488372195</v>
      </c>
      <c r="W235" s="10">
        <f t="shared" si="60"/>
        <v>12453.081395348783</v>
      </c>
      <c r="X235" s="10">
        <f t="shared" si="61"/>
        <v>13697.209302325582</v>
      </c>
      <c r="Z235" s="10">
        <f t="shared" si="62"/>
        <v>147800</v>
      </c>
    </row>
    <row r="236" spans="2:26" x14ac:dyDescent="0.3">
      <c r="B236">
        <v>215</v>
      </c>
      <c r="D236" s="18">
        <v>614</v>
      </c>
      <c r="E236" s="18">
        <f t="shared" si="63"/>
        <v>3800</v>
      </c>
      <c r="F236" s="18">
        <f t="shared" si="64"/>
        <v>5000</v>
      </c>
      <c r="G236" s="18">
        <f t="shared" si="65"/>
        <v>6300</v>
      </c>
      <c r="H236" s="18">
        <f t="shared" si="66"/>
        <v>7500</v>
      </c>
      <c r="I236" s="18">
        <f t="shared" si="67"/>
        <v>8700</v>
      </c>
      <c r="J236" s="18">
        <f t="shared" si="68"/>
        <v>10000</v>
      </c>
      <c r="K236" s="18">
        <f t="shared" si="69"/>
        <v>11200</v>
      </c>
      <c r="L236" s="18">
        <f t="shared" si="70"/>
        <v>12500</v>
      </c>
      <c r="M236" s="18">
        <f t="shared" si="71"/>
        <v>13700</v>
      </c>
      <c r="P236" s="10">
        <f>P235+(P$335-P$120)/DATA!$D$44</f>
        <v>3776.7441860465078</v>
      </c>
      <c r="Q236" s="10">
        <f t="shared" si="54"/>
        <v>5019.5158139534888</v>
      </c>
      <c r="R236" s="10">
        <f t="shared" si="55"/>
        <v>6262.2874418604542</v>
      </c>
      <c r="S236" s="10">
        <f t="shared" si="56"/>
        <v>7505.0590697674861</v>
      </c>
      <c r="T236" s="10">
        <f t="shared" si="57"/>
        <v>8747.8306976744116</v>
      </c>
      <c r="U236" s="22">
        <f t="shared" si="58"/>
        <v>9990.6023255814434</v>
      </c>
      <c r="V236" s="10">
        <f t="shared" si="59"/>
        <v>11233.373953488475</v>
      </c>
      <c r="W236" s="10">
        <f t="shared" si="60"/>
        <v>12476.145581395294</v>
      </c>
      <c r="X236" s="10">
        <f t="shared" si="61"/>
        <v>13718.917209302326</v>
      </c>
      <c r="Z236" s="10">
        <f t="shared" si="62"/>
        <v>147800</v>
      </c>
    </row>
    <row r="237" spans="2:26" x14ac:dyDescent="0.3">
      <c r="B237">
        <v>216</v>
      </c>
      <c r="D237" s="18">
        <v>615</v>
      </c>
      <c r="E237" s="18">
        <f t="shared" si="63"/>
        <v>3800</v>
      </c>
      <c r="F237" s="18">
        <f t="shared" si="64"/>
        <v>5100</v>
      </c>
      <c r="G237" s="18">
        <f t="shared" si="65"/>
        <v>6300</v>
      </c>
      <c r="H237" s="18">
        <f t="shared" si="66"/>
        <v>7500</v>
      </c>
      <c r="I237" s="18">
        <f t="shared" si="67"/>
        <v>8800</v>
      </c>
      <c r="J237" s="18">
        <f t="shared" si="68"/>
        <v>10000</v>
      </c>
      <c r="K237" s="18">
        <f t="shared" si="69"/>
        <v>11300</v>
      </c>
      <c r="L237" s="18">
        <f t="shared" si="70"/>
        <v>12500</v>
      </c>
      <c r="M237" s="18">
        <f t="shared" si="71"/>
        <v>13700</v>
      </c>
      <c r="P237" s="10">
        <f>P236+(P$335-P$120)/DATA!$D$44</f>
        <v>3809.3023255813914</v>
      </c>
      <c r="Q237" s="10">
        <f t="shared" si="54"/>
        <v>5050.7176744186054</v>
      </c>
      <c r="R237" s="10">
        <f t="shared" si="55"/>
        <v>6292.133023255803</v>
      </c>
      <c r="S237" s="10">
        <f t="shared" si="56"/>
        <v>7533.5483720930679</v>
      </c>
      <c r="T237" s="10">
        <f t="shared" si="57"/>
        <v>8774.9637209302255</v>
      </c>
      <c r="U237" s="22">
        <f t="shared" si="58"/>
        <v>10016.37906976749</v>
      </c>
      <c r="V237" s="10">
        <f t="shared" si="59"/>
        <v>11257.794418604755</v>
      </c>
      <c r="W237" s="10">
        <f t="shared" si="60"/>
        <v>12499.209767441806</v>
      </c>
      <c r="X237" s="10">
        <f t="shared" si="61"/>
        <v>13740.62511627907</v>
      </c>
      <c r="Z237" s="10">
        <f t="shared" si="62"/>
        <v>147800</v>
      </c>
    </row>
    <row r="238" spans="2:26" x14ac:dyDescent="0.3">
      <c r="B238">
        <v>217</v>
      </c>
      <c r="D238" s="18">
        <v>616</v>
      </c>
      <c r="E238" s="18">
        <f t="shared" si="63"/>
        <v>3800</v>
      </c>
      <c r="F238" s="18">
        <f t="shared" si="64"/>
        <v>5100</v>
      </c>
      <c r="G238" s="18">
        <f t="shared" si="65"/>
        <v>6300</v>
      </c>
      <c r="H238" s="18">
        <f t="shared" si="66"/>
        <v>7600</v>
      </c>
      <c r="I238" s="18">
        <f t="shared" si="67"/>
        <v>8800</v>
      </c>
      <c r="J238" s="18">
        <f t="shared" si="68"/>
        <v>10000</v>
      </c>
      <c r="K238" s="18">
        <f t="shared" si="69"/>
        <v>11300</v>
      </c>
      <c r="L238" s="18">
        <f t="shared" si="70"/>
        <v>12500</v>
      </c>
      <c r="M238" s="18">
        <f t="shared" si="71"/>
        <v>13800</v>
      </c>
      <c r="P238" s="10">
        <f>P237+(P$335-P$120)/DATA!$D$44</f>
        <v>3841.860465116275</v>
      </c>
      <c r="Q238" s="10">
        <f t="shared" si="54"/>
        <v>5081.919534883722</v>
      </c>
      <c r="R238" s="10">
        <f t="shared" si="55"/>
        <v>6321.9786046511517</v>
      </c>
      <c r="S238" s="10">
        <f t="shared" si="56"/>
        <v>7562.0376744186497</v>
      </c>
      <c r="T238" s="10">
        <f t="shared" si="57"/>
        <v>8802.0967441860394</v>
      </c>
      <c r="U238" s="22">
        <f t="shared" si="58"/>
        <v>10042.155813953537</v>
      </c>
      <c r="V238" s="10">
        <f t="shared" si="59"/>
        <v>11282.214883721035</v>
      </c>
      <c r="W238" s="10">
        <f t="shared" si="60"/>
        <v>12522.273953488317</v>
      </c>
      <c r="X238" s="10">
        <f t="shared" si="61"/>
        <v>13762.333023255815</v>
      </c>
      <c r="Z238" s="10">
        <f t="shared" si="62"/>
        <v>147800</v>
      </c>
    </row>
    <row r="239" spans="2:26" x14ac:dyDescent="0.3">
      <c r="B239">
        <v>218</v>
      </c>
      <c r="D239" s="18">
        <v>617</v>
      </c>
      <c r="E239" s="18">
        <f t="shared" si="63"/>
        <v>3900</v>
      </c>
      <c r="F239" s="18">
        <f t="shared" si="64"/>
        <v>5100</v>
      </c>
      <c r="G239" s="18">
        <f t="shared" si="65"/>
        <v>6400</v>
      </c>
      <c r="H239" s="18">
        <f t="shared" si="66"/>
        <v>7600</v>
      </c>
      <c r="I239" s="18">
        <f t="shared" si="67"/>
        <v>8800</v>
      </c>
      <c r="J239" s="18">
        <f t="shared" si="68"/>
        <v>10100</v>
      </c>
      <c r="K239" s="18">
        <f t="shared" si="69"/>
        <v>11300</v>
      </c>
      <c r="L239" s="18">
        <f t="shared" si="70"/>
        <v>12500</v>
      </c>
      <c r="M239" s="18">
        <f t="shared" si="71"/>
        <v>13800</v>
      </c>
      <c r="P239" s="10">
        <f>P238+(P$335-P$120)/DATA!$D$44</f>
        <v>3874.4186046511586</v>
      </c>
      <c r="Q239" s="10">
        <f t="shared" si="54"/>
        <v>5113.1213953488386</v>
      </c>
      <c r="R239" s="10">
        <f t="shared" si="55"/>
        <v>6351.8241860465005</v>
      </c>
      <c r="S239" s="10">
        <f t="shared" si="56"/>
        <v>7590.5269767442314</v>
      </c>
      <c r="T239" s="10">
        <f t="shared" si="57"/>
        <v>8829.2297674418533</v>
      </c>
      <c r="U239" s="22">
        <f t="shared" si="58"/>
        <v>10067.932558139584</v>
      </c>
      <c r="V239" s="10">
        <f t="shared" si="59"/>
        <v>11306.635348837315</v>
      </c>
      <c r="W239" s="10">
        <f t="shared" si="60"/>
        <v>12545.338139534828</v>
      </c>
      <c r="X239" s="10">
        <f t="shared" si="61"/>
        <v>13784.040930232559</v>
      </c>
      <c r="Z239" s="10">
        <f t="shared" si="62"/>
        <v>147800</v>
      </c>
    </row>
    <row r="240" spans="2:26" x14ac:dyDescent="0.3">
      <c r="B240">
        <v>219</v>
      </c>
      <c r="D240" s="18">
        <v>618</v>
      </c>
      <c r="E240" s="18">
        <f t="shared" si="63"/>
        <v>3900</v>
      </c>
      <c r="F240" s="18">
        <f t="shared" si="64"/>
        <v>5100</v>
      </c>
      <c r="G240" s="18">
        <f t="shared" si="65"/>
        <v>6400</v>
      </c>
      <c r="H240" s="18">
        <f t="shared" si="66"/>
        <v>7600</v>
      </c>
      <c r="I240" s="18">
        <f t="shared" si="67"/>
        <v>8900</v>
      </c>
      <c r="J240" s="18">
        <f t="shared" si="68"/>
        <v>10100</v>
      </c>
      <c r="K240" s="18">
        <f t="shared" si="69"/>
        <v>11300</v>
      </c>
      <c r="L240" s="18">
        <f t="shared" si="70"/>
        <v>12600</v>
      </c>
      <c r="M240" s="18">
        <f t="shared" si="71"/>
        <v>13800</v>
      </c>
      <c r="P240" s="10">
        <f>P239+(P$335-P$120)/DATA!$D$44</f>
        <v>3906.9767441860422</v>
      </c>
      <c r="Q240" s="10">
        <f t="shared" si="54"/>
        <v>5144.3232558139553</v>
      </c>
      <c r="R240" s="10">
        <f t="shared" si="55"/>
        <v>6381.6697674418492</v>
      </c>
      <c r="S240" s="10">
        <f t="shared" si="56"/>
        <v>7619.0162790698132</v>
      </c>
      <c r="T240" s="10">
        <f t="shared" si="57"/>
        <v>8856.3627906976672</v>
      </c>
      <c r="U240" s="22">
        <f t="shared" si="58"/>
        <v>10093.709302325631</v>
      </c>
      <c r="V240" s="10">
        <f t="shared" si="59"/>
        <v>11331.055813953595</v>
      </c>
      <c r="W240" s="10">
        <f t="shared" si="60"/>
        <v>12568.402325581339</v>
      </c>
      <c r="X240" s="10">
        <f t="shared" si="61"/>
        <v>13805.748837209303</v>
      </c>
      <c r="Z240" s="10">
        <f t="shared" si="62"/>
        <v>147800</v>
      </c>
    </row>
    <row r="241" spans="2:26" x14ac:dyDescent="0.3">
      <c r="B241">
        <v>220</v>
      </c>
      <c r="D241" s="18">
        <v>619</v>
      </c>
      <c r="E241" s="18">
        <f t="shared" si="63"/>
        <v>3900</v>
      </c>
      <c r="F241" s="18">
        <f t="shared" si="64"/>
        <v>5200</v>
      </c>
      <c r="G241" s="18">
        <f t="shared" si="65"/>
        <v>6400</v>
      </c>
      <c r="H241" s="18">
        <f t="shared" si="66"/>
        <v>7600</v>
      </c>
      <c r="I241" s="18">
        <f t="shared" si="67"/>
        <v>8900</v>
      </c>
      <c r="J241" s="18">
        <f t="shared" si="68"/>
        <v>10100</v>
      </c>
      <c r="K241" s="18">
        <f t="shared" si="69"/>
        <v>11400</v>
      </c>
      <c r="L241" s="18">
        <f t="shared" si="70"/>
        <v>12600</v>
      </c>
      <c r="M241" s="18">
        <f t="shared" si="71"/>
        <v>13800</v>
      </c>
      <c r="P241" s="10">
        <f>P240+(P$335-P$120)/DATA!$D$44</f>
        <v>3939.5348837209258</v>
      </c>
      <c r="Q241" s="10">
        <f t="shared" si="54"/>
        <v>5175.5251162790719</v>
      </c>
      <c r="R241" s="10">
        <f t="shared" si="55"/>
        <v>6411.515348837198</v>
      </c>
      <c r="S241" s="10">
        <f t="shared" si="56"/>
        <v>7647.505581395395</v>
      </c>
      <c r="T241" s="10">
        <f t="shared" si="57"/>
        <v>8883.495813953481</v>
      </c>
      <c r="U241" s="22">
        <f t="shared" si="58"/>
        <v>10119.486046511678</v>
      </c>
      <c r="V241" s="10">
        <f t="shared" si="59"/>
        <v>11355.476279069875</v>
      </c>
      <c r="W241" s="10">
        <f t="shared" si="60"/>
        <v>12591.46651162785</v>
      </c>
      <c r="X241" s="10">
        <f t="shared" si="61"/>
        <v>13827.456744186047</v>
      </c>
      <c r="Z241" s="10">
        <f t="shared" si="62"/>
        <v>147800</v>
      </c>
    </row>
    <row r="242" spans="2:26" x14ac:dyDescent="0.3">
      <c r="B242">
        <v>221</v>
      </c>
      <c r="D242" s="18">
        <v>620</v>
      </c>
      <c r="E242" s="18">
        <f t="shared" si="63"/>
        <v>4000</v>
      </c>
      <c r="F242" s="18">
        <f t="shared" si="64"/>
        <v>5200</v>
      </c>
      <c r="G242" s="18">
        <f t="shared" si="65"/>
        <v>6400</v>
      </c>
      <c r="H242" s="18">
        <f t="shared" si="66"/>
        <v>7700</v>
      </c>
      <c r="I242" s="18">
        <f t="shared" si="67"/>
        <v>8900</v>
      </c>
      <c r="J242" s="18">
        <f t="shared" si="68"/>
        <v>10100</v>
      </c>
      <c r="K242" s="18">
        <f t="shared" si="69"/>
        <v>11400</v>
      </c>
      <c r="L242" s="18">
        <f t="shared" si="70"/>
        <v>12600</v>
      </c>
      <c r="M242" s="18">
        <f t="shared" si="71"/>
        <v>13800</v>
      </c>
      <c r="P242" s="10">
        <f>P241+(P$335-P$120)/DATA!$D$44</f>
        <v>3972.0930232558094</v>
      </c>
      <c r="Q242" s="10">
        <f t="shared" si="54"/>
        <v>5206.7269767441885</v>
      </c>
      <c r="R242" s="10">
        <f t="shared" si="55"/>
        <v>6441.3609302325467</v>
      </c>
      <c r="S242" s="10">
        <f t="shared" si="56"/>
        <v>7675.9948837209768</v>
      </c>
      <c r="T242" s="10">
        <f t="shared" si="57"/>
        <v>8910.6288372092949</v>
      </c>
      <c r="U242" s="22">
        <f t="shared" si="58"/>
        <v>10145.262790697725</v>
      </c>
      <c r="V242" s="10">
        <f t="shared" si="59"/>
        <v>11379.896744186155</v>
      </c>
      <c r="W242" s="10">
        <f t="shared" si="60"/>
        <v>12614.530697674361</v>
      </c>
      <c r="X242" s="10">
        <f t="shared" si="61"/>
        <v>13849.164651162791</v>
      </c>
      <c r="Z242" s="10">
        <f t="shared" si="62"/>
        <v>147800</v>
      </c>
    </row>
    <row r="243" spans="2:26" x14ac:dyDescent="0.3">
      <c r="B243">
        <v>222</v>
      </c>
      <c r="D243" s="18">
        <v>621</v>
      </c>
      <c r="E243" s="18">
        <f t="shared" si="63"/>
        <v>4000</v>
      </c>
      <c r="F243" s="18">
        <f t="shared" si="64"/>
        <v>5200</v>
      </c>
      <c r="G243" s="18">
        <f t="shared" si="65"/>
        <v>6500</v>
      </c>
      <c r="H243" s="18">
        <f t="shared" si="66"/>
        <v>7700</v>
      </c>
      <c r="I243" s="18">
        <f t="shared" si="67"/>
        <v>8900</v>
      </c>
      <c r="J243" s="18">
        <f t="shared" si="68"/>
        <v>10200</v>
      </c>
      <c r="K243" s="18">
        <f t="shared" si="69"/>
        <v>11400</v>
      </c>
      <c r="L243" s="18">
        <f t="shared" si="70"/>
        <v>12600</v>
      </c>
      <c r="M243" s="18">
        <f t="shared" si="71"/>
        <v>13900</v>
      </c>
      <c r="P243" s="10">
        <f>P242+(P$335-P$120)/DATA!$D$44</f>
        <v>4004.651162790693</v>
      </c>
      <c r="Q243" s="10">
        <f t="shared" si="54"/>
        <v>5237.9288372093051</v>
      </c>
      <c r="R243" s="10">
        <f t="shared" si="55"/>
        <v>6471.2065116278955</v>
      </c>
      <c r="S243" s="10">
        <f t="shared" si="56"/>
        <v>7704.4841860465585</v>
      </c>
      <c r="T243" s="10">
        <f t="shared" si="57"/>
        <v>8937.7618604651088</v>
      </c>
      <c r="U243" s="22">
        <f t="shared" si="58"/>
        <v>10171.039534883772</v>
      </c>
      <c r="V243" s="10">
        <f t="shared" si="59"/>
        <v>11404.317209302435</v>
      </c>
      <c r="W243" s="10">
        <f t="shared" si="60"/>
        <v>12637.594883720873</v>
      </c>
      <c r="X243" s="10">
        <f t="shared" si="61"/>
        <v>13870.872558139536</v>
      </c>
      <c r="Z243" s="10">
        <f t="shared" si="62"/>
        <v>147800</v>
      </c>
    </row>
    <row r="244" spans="2:26" x14ac:dyDescent="0.3">
      <c r="B244">
        <v>223</v>
      </c>
      <c r="D244" s="18">
        <v>622</v>
      </c>
      <c r="E244" s="18">
        <f t="shared" si="63"/>
        <v>4000</v>
      </c>
      <c r="F244" s="18">
        <f t="shared" si="64"/>
        <v>5300</v>
      </c>
      <c r="G244" s="18">
        <f t="shared" si="65"/>
        <v>6500</v>
      </c>
      <c r="H244" s="18">
        <f t="shared" si="66"/>
        <v>7700</v>
      </c>
      <c r="I244" s="18">
        <f t="shared" si="67"/>
        <v>9000</v>
      </c>
      <c r="J244" s="18">
        <f t="shared" si="68"/>
        <v>10200</v>
      </c>
      <c r="K244" s="18">
        <f t="shared" si="69"/>
        <v>11400</v>
      </c>
      <c r="L244" s="18">
        <f t="shared" si="70"/>
        <v>12700</v>
      </c>
      <c r="M244" s="18">
        <f t="shared" si="71"/>
        <v>13900</v>
      </c>
      <c r="P244" s="10">
        <f>P243+(P$335-P$120)/DATA!$D$44</f>
        <v>4037.2093023255766</v>
      </c>
      <c r="Q244" s="10">
        <f t="shared" si="54"/>
        <v>5269.1306976744218</v>
      </c>
      <c r="R244" s="10">
        <f t="shared" si="55"/>
        <v>6501.0520930232442</v>
      </c>
      <c r="S244" s="10">
        <f t="shared" si="56"/>
        <v>7732.9734883721403</v>
      </c>
      <c r="T244" s="10">
        <f t="shared" si="57"/>
        <v>8964.8948837209227</v>
      </c>
      <c r="U244" s="22">
        <f t="shared" si="58"/>
        <v>10196.816279069819</v>
      </c>
      <c r="V244" s="10">
        <f t="shared" si="59"/>
        <v>11428.737674418715</v>
      </c>
      <c r="W244" s="10">
        <f t="shared" si="60"/>
        <v>12660.659069767384</v>
      </c>
      <c r="X244" s="10">
        <f t="shared" si="61"/>
        <v>13892.58046511628</v>
      </c>
      <c r="Z244" s="10">
        <f t="shared" si="62"/>
        <v>147800</v>
      </c>
    </row>
    <row r="245" spans="2:26" x14ac:dyDescent="0.3">
      <c r="B245">
        <v>224</v>
      </c>
      <c r="D245" s="18">
        <v>623</v>
      </c>
      <c r="E245" s="18">
        <f t="shared" si="63"/>
        <v>4100</v>
      </c>
      <c r="F245" s="18">
        <f t="shared" si="64"/>
        <v>5300</v>
      </c>
      <c r="G245" s="18">
        <f t="shared" si="65"/>
        <v>6500</v>
      </c>
      <c r="H245" s="18">
        <f t="shared" si="66"/>
        <v>7800</v>
      </c>
      <c r="I245" s="18">
        <f t="shared" si="67"/>
        <v>9000</v>
      </c>
      <c r="J245" s="18">
        <f t="shared" si="68"/>
        <v>10200</v>
      </c>
      <c r="K245" s="18">
        <f t="shared" si="69"/>
        <v>11500</v>
      </c>
      <c r="L245" s="18">
        <f t="shared" si="70"/>
        <v>12700</v>
      </c>
      <c r="M245" s="18">
        <f t="shared" si="71"/>
        <v>13900</v>
      </c>
      <c r="P245" s="10">
        <f>P244+(P$335-P$120)/DATA!$D$44</f>
        <v>4069.7674418604602</v>
      </c>
      <c r="Q245" s="10">
        <f t="shared" si="54"/>
        <v>5300.3325581395384</v>
      </c>
      <c r="R245" s="10">
        <f t="shared" si="55"/>
        <v>6530.8976744185929</v>
      </c>
      <c r="S245" s="10">
        <f t="shared" si="56"/>
        <v>7761.4627906977221</v>
      </c>
      <c r="T245" s="10">
        <f t="shared" si="57"/>
        <v>8992.0279069767366</v>
      </c>
      <c r="U245" s="22">
        <f t="shared" si="58"/>
        <v>10222.593023255866</v>
      </c>
      <c r="V245" s="10">
        <f t="shared" si="59"/>
        <v>11453.158139534995</v>
      </c>
      <c r="W245" s="10">
        <f t="shared" si="60"/>
        <v>12683.723255813895</v>
      </c>
      <c r="X245" s="10">
        <f t="shared" si="61"/>
        <v>13914.288372093024</v>
      </c>
      <c r="Z245" s="10">
        <f t="shared" si="62"/>
        <v>147800</v>
      </c>
    </row>
    <row r="246" spans="2:26" x14ac:dyDescent="0.3">
      <c r="B246">
        <v>225</v>
      </c>
      <c r="D246" s="18">
        <v>624</v>
      </c>
      <c r="E246" s="18">
        <f t="shared" si="63"/>
        <v>4100</v>
      </c>
      <c r="F246" s="18">
        <f t="shared" si="64"/>
        <v>5300</v>
      </c>
      <c r="G246" s="18">
        <f t="shared" si="65"/>
        <v>6600</v>
      </c>
      <c r="H246" s="18">
        <f t="shared" si="66"/>
        <v>7800</v>
      </c>
      <c r="I246" s="18">
        <f t="shared" si="67"/>
        <v>9000</v>
      </c>
      <c r="J246" s="18">
        <f t="shared" si="68"/>
        <v>10200</v>
      </c>
      <c r="K246" s="18">
        <f t="shared" si="69"/>
        <v>11500</v>
      </c>
      <c r="L246" s="18">
        <f t="shared" si="70"/>
        <v>12700</v>
      </c>
      <c r="M246" s="18">
        <f t="shared" si="71"/>
        <v>13900</v>
      </c>
      <c r="P246" s="10">
        <f>P245+(P$335-P$120)/DATA!$D$44</f>
        <v>4102.3255813953438</v>
      </c>
      <c r="Q246" s="10">
        <f t="shared" si="54"/>
        <v>5331.534418604655</v>
      </c>
      <c r="R246" s="10">
        <f t="shared" si="55"/>
        <v>6560.7432558139417</v>
      </c>
      <c r="S246" s="10">
        <f t="shared" si="56"/>
        <v>7789.9520930233039</v>
      </c>
      <c r="T246" s="10">
        <f t="shared" si="57"/>
        <v>9019.1609302325505</v>
      </c>
      <c r="U246" s="22">
        <f t="shared" si="58"/>
        <v>10248.369767441913</v>
      </c>
      <c r="V246" s="10">
        <f t="shared" si="59"/>
        <v>11477.578604651275</v>
      </c>
      <c r="W246" s="10">
        <f t="shared" si="60"/>
        <v>12706.787441860406</v>
      </c>
      <c r="X246" s="10">
        <f t="shared" si="61"/>
        <v>13935.996279069768</v>
      </c>
      <c r="Z246" s="10">
        <f t="shared" si="62"/>
        <v>147800</v>
      </c>
    </row>
    <row r="247" spans="2:26" x14ac:dyDescent="0.3">
      <c r="B247">
        <v>226</v>
      </c>
      <c r="D247" s="18">
        <v>625</v>
      </c>
      <c r="E247" s="18">
        <f t="shared" si="63"/>
        <v>4100</v>
      </c>
      <c r="F247" s="18">
        <f t="shared" si="64"/>
        <v>5400</v>
      </c>
      <c r="G247" s="18">
        <f t="shared" si="65"/>
        <v>6600</v>
      </c>
      <c r="H247" s="18">
        <f t="shared" si="66"/>
        <v>7800</v>
      </c>
      <c r="I247" s="18">
        <f t="shared" si="67"/>
        <v>9000</v>
      </c>
      <c r="J247" s="18">
        <f t="shared" si="68"/>
        <v>10300</v>
      </c>
      <c r="K247" s="18">
        <f t="shared" si="69"/>
        <v>11500</v>
      </c>
      <c r="L247" s="18">
        <f t="shared" si="70"/>
        <v>12700</v>
      </c>
      <c r="M247" s="18">
        <f t="shared" si="71"/>
        <v>14000</v>
      </c>
      <c r="P247" s="10">
        <f>P246+(P$335-P$120)/DATA!$D$44</f>
        <v>4134.8837209302274</v>
      </c>
      <c r="Q247" s="10">
        <f t="shared" si="54"/>
        <v>5362.7362790697716</v>
      </c>
      <c r="R247" s="10">
        <f t="shared" si="55"/>
        <v>6590.5888372092904</v>
      </c>
      <c r="S247" s="10">
        <f t="shared" si="56"/>
        <v>7818.4413953488856</v>
      </c>
      <c r="T247" s="10">
        <f t="shared" si="57"/>
        <v>9046.2939534883644</v>
      </c>
      <c r="U247" s="22">
        <f t="shared" si="58"/>
        <v>10274.14651162796</v>
      </c>
      <c r="V247" s="10">
        <f t="shared" si="59"/>
        <v>11501.999069767555</v>
      </c>
      <c r="W247" s="10">
        <f t="shared" si="60"/>
        <v>12729.851627906917</v>
      </c>
      <c r="X247" s="10">
        <f t="shared" si="61"/>
        <v>13957.704186046512</v>
      </c>
      <c r="Z247" s="10">
        <f t="shared" si="62"/>
        <v>147800</v>
      </c>
    </row>
    <row r="248" spans="2:26" x14ac:dyDescent="0.3">
      <c r="B248">
        <v>227</v>
      </c>
      <c r="D248" s="18">
        <v>626</v>
      </c>
      <c r="E248" s="18">
        <f t="shared" si="63"/>
        <v>4200</v>
      </c>
      <c r="F248" s="18">
        <f t="shared" si="64"/>
        <v>5400</v>
      </c>
      <c r="G248" s="18">
        <f t="shared" si="65"/>
        <v>6600</v>
      </c>
      <c r="H248" s="18">
        <f t="shared" si="66"/>
        <v>7800</v>
      </c>
      <c r="I248" s="18">
        <f t="shared" si="67"/>
        <v>9100</v>
      </c>
      <c r="J248" s="18">
        <f t="shared" si="68"/>
        <v>10300</v>
      </c>
      <c r="K248" s="18">
        <f t="shared" si="69"/>
        <v>11500</v>
      </c>
      <c r="L248" s="18">
        <f t="shared" si="70"/>
        <v>12800</v>
      </c>
      <c r="M248" s="18">
        <f t="shared" si="71"/>
        <v>14000</v>
      </c>
      <c r="P248" s="10">
        <f>P247+(P$335-P$120)/DATA!$D$44</f>
        <v>4167.4418604651109</v>
      </c>
      <c r="Q248" s="10">
        <f t="shared" si="54"/>
        <v>5393.9381395348883</v>
      </c>
      <c r="R248" s="10">
        <f t="shared" si="55"/>
        <v>6620.4344186046392</v>
      </c>
      <c r="S248" s="10">
        <f t="shared" si="56"/>
        <v>7846.9306976744674</v>
      </c>
      <c r="T248" s="10">
        <f t="shared" si="57"/>
        <v>9073.4269767441783</v>
      </c>
      <c r="U248" s="22">
        <f t="shared" si="58"/>
        <v>10299.923255814007</v>
      </c>
      <c r="V248" s="10">
        <f t="shared" si="59"/>
        <v>11526.419534883835</v>
      </c>
      <c r="W248" s="10">
        <f t="shared" si="60"/>
        <v>12752.915813953428</v>
      </c>
      <c r="X248" s="10">
        <f t="shared" si="61"/>
        <v>13979.412093023257</v>
      </c>
      <c r="Z248" s="10">
        <f t="shared" si="62"/>
        <v>147800</v>
      </c>
    </row>
    <row r="249" spans="2:26" x14ac:dyDescent="0.3">
      <c r="B249">
        <v>228</v>
      </c>
      <c r="D249" s="18">
        <v>627</v>
      </c>
      <c r="E249" s="18">
        <f t="shared" si="63"/>
        <v>4200</v>
      </c>
      <c r="F249" s="18">
        <f t="shared" si="64"/>
        <v>5400</v>
      </c>
      <c r="G249" s="18">
        <f t="shared" si="65"/>
        <v>6700</v>
      </c>
      <c r="H249" s="18">
        <f t="shared" si="66"/>
        <v>7900</v>
      </c>
      <c r="I249" s="18">
        <f t="shared" si="67"/>
        <v>9100</v>
      </c>
      <c r="J249" s="18">
        <f t="shared" si="68"/>
        <v>10300</v>
      </c>
      <c r="K249" s="18">
        <f t="shared" si="69"/>
        <v>11600</v>
      </c>
      <c r="L249" s="18">
        <f t="shared" si="70"/>
        <v>12800</v>
      </c>
      <c r="M249" s="18">
        <f t="shared" si="71"/>
        <v>14000</v>
      </c>
      <c r="P249" s="10">
        <f>P248+(P$335-P$120)/DATA!$D$44</f>
        <v>4199.9999999999945</v>
      </c>
      <c r="Q249" s="10">
        <f t="shared" ref="Q249:Q312" si="72">Q248+(Q$335-Q$120)/($D$335-$D$120)</f>
        <v>5425.1400000000049</v>
      </c>
      <c r="R249" s="10">
        <f t="shared" ref="R249:R312" si="73">R248+(R$335-R$120)/($D$335-$D$120)</f>
        <v>6650.2799999999879</v>
      </c>
      <c r="S249" s="10">
        <f t="shared" ref="S249:S312" si="74">S248+(S$335-S$120)/($D$335-$D$120)</f>
        <v>7875.4200000000492</v>
      </c>
      <c r="T249" s="10">
        <f t="shared" ref="T249:T312" si="75">T248+(T$335-T$120)/($D$335-$D$120)</f>
        <v>9100.5599999999922</v>
      </c>
      <c r="U249" s="22">
        <f t="shared" ref="U249:U312" si="76">U248+(U$335-U$120)/($D$335-$D$120)</f>
        <v>10325.700000000053</v>
      </c>
      <c r="V249" s="10">
        <f t="shared" ref="V249:V312" si="77">V248+(V$335-V$120)/($D$335-$D$120)</f>
        <v>11550.840000000115</v>
      </c>
      <c r="W249" s="10">
        <f t="shared" ref="W249:W312" si="78">W248+(W$335-W$120)/($D$335-$D$120)</f>
        <v>12775.97999999994</v>
      </c>
      <c r="X249" s="10">
        <f t="shared" ref="X249:X312" si="79">X248+(X$335-X$120)/($D$335-$D$120)</f>
        <v>14001.12</v>
      </c>
      <c r="Z249" s="10">
        <f t="shared" si="62"/>
        <v>147800</v>
      </c>
    </row>
    <row r="250" spans="2:26" x14ac:dyDescent="0.3">
      <c r="B250">
        <v>229</v>
      </c>
      <c r="D250" s="18">
        <v>628</v>
      </c>
      <c r="E250" s="18">
        <f t="shared" si="63"/>
        <v>4200</v>
      </c>
      <c r="F250" s="18">
        <f t="shared" si="64"/>
        <v>5500</v>
      </c>
      <c r="G250" s="18">
        <f t="shared" si="65"/>
        <v>6700</v>
      </c>
      <c r="H250" s="18">
        <f t="shared" si="66"/>
        <v>7900</v>
      </c>
      <c r="I250" s="18">
        <f t="shared" si="67"/>
        <v>9100</v>
      </c>
      <c r="J250" s="18">
        <f t="shared" si="68"/>
        <v>10400</v>
      </c>
      <c r="K250" s="18">
        <f t="shared" si="69"/>
        <v>11600</v>
      </c>
      <c r="L250" s="18">
        <f t="shared" si="70"/>
        <v>12800</v>
      </c>
      <c r="M250" s="18">
        <f t="shared" si="71"/>
        <v>14000</v>
      </c>
      <c r="P250" s="10">
        <f>P249+(P$335-P$120)/DATA!$D$44</f>
        <v>4232.5581395348781</v>
      </c>
      <c r="Q250" s="10">
        <f t="shared" si="72"/>
        <v>5456.3418604651215</v>
      </c>
      <c r="R250" s="10">
        <f t="shared" si="73"/>
        <v>6680.1255813953367</v>
      </c>
      <c r="S250" s="10">
        <f t="shared" si="74"/>
        <v>7903.909302325631</v>
      </c>
      <c r="T250" s="10">
        <f t="shared" si="75"/>
        <v>9127.6930232558061</v>
      </c>
      <c r="U250" s="22">
        <f t="shared" si="76"/>
        <v>10351.4767441861</v>
      </c>
      <c r="V250" s="10">
        <f t="shared" si="77"/>
        <v>11575.260465116395</v>
      </c>
      <c r="W250" s="10">
        <f t="shared" si="78"/>
        <v>12799.044186046451</v>
      </c>
      <c r="X250" s="10">
        <f t="shared" si="79"/>
        <v>14022.827906976745</v>
      </c>
      <c r="Z250" s="10">
        <f t="shared" ref="Z250:Z313" si="80">$I$16</f>
        <v>147800</v>
      </c>
    </row>
    <row r="251" spans="2:26" x14ac:dyDescent="0.3">
      <c r="B251">
        <v>230</v>
      </c>
      <c r="D251" s="18">
        <v>629</v>
      </c>
      <c r="E251" s="18">
        <f t="shared" si="63"/>
        <v>4300</v>
      </c>
      <c r="F251" s="18">
        <f t="shared" si="64"/>
        <v>5500</v>
      </c>
      <c r="G251" s="18">
        <f t="shared" si="65"/>
        <v>6700</v>
      </c>
      <c r="H251" s="18">
        <f t="shared" si="66"/>
        <v>7900</v>
      </c>
      <c r="I251" s="18">
        <f t="shared" si="67"/>
        <v>9200</v>
      </c>
      <c r="J251" s="18">
        <f t="shared" si="68"/>
        <v>10400</v>
      </c>
      <c r="K251" s="18">
        <f t="shared" si="69"/>
        <v>11600</v>
      </c>
      <c r="L251" s="18">
        <f t="shared" si="70"/>
        <v>12800</v>
      </c>
      <c r="M251" s="18">
        <f t="shared" si="71"/>
        <v>14000</v>
      </c>
      <c r="P251" s="10">
        <f>P250+(P$335-P$120)/DATA!$D$44</f>
        <v>4265.1162790697617</v>
      </c>
      <c r="Q251" s="10">
        <f t="shared" si="72"/>
        <v>5487.5437209302381</v>
      </c>
      <c r="R251" s="10">
        <f t="shared" si="73"/>
        <v>6709.9711627906854</v>
      </c>
      <c r="S251" s="10">
        <f t="shared" si="74"/>
        <v>7932.3986046512127</v>
      </c>
      <c r="T251" s="10">
        <f t="shared" si="75"/>
        <v>9154.82604651162</v>
      </c>
      <c r="U251" s="22">
        <f t="shared" si="76"/>
        <v>10377.253488372147</v>
      </c>
      <c r="V251" s="10">
        <f t="shared" si="77"/>
        <v>11599.680930232675</v>
      </c>
      <c r="W251" s="10">
        <f t="shared" si="78"/>
        <v>12822.108372092962</v>
      </c>
      <c r="X251" s="10">
        <f t="shared" si="79"/>
        <v>14044.535813953489</v>
      </c>
      <c r="Z251" s="10">
        <f t="shared" si="80"/>
        <v>147800</v>
      </c>
    </row>
    <row r="252" spans="2:26" x14ac:dyDescent="0.3">
      <c r="B252">
        <v>231</v>
      </c>
      <c r="D252" s="18">
        <v>630</v>
      </c>
      <c r="E252" s="18">
        <f t="shared" si="63"/>
        <v>4300</v>
      </c>
      <c r="F252" s="18">
        <f t="shared" si="64"/>
        <v>5500</v>
      </c>
      <c r="G252" s="18">
        <f t="shared" si="65"/>
        <v>6700</v>
      </c>
      <c r="H252" s="18">
        <f t="shared" si="66"/>
        <v>8000</v>
      </c>
      <c r="I252" s="18">
        <f t="shared" si="67"/>
        <v>9200</v>
      </c>
      <c r="J252" s="18">
        <f t="shared" si="68"/>
        <v>10400</v>
      </c>
      <c r="K252" s="18">
        <f t="shared" si="69"/>
        <v>11600</v>
      </c>
      <c r="L252" s="18">
        <f t="shared" si="70"/>
        <v>12800</v>
      </c>
      <c r="M252" s="18">
        <f t="shared" si="71"/>
        <v>14100</v>
      </c>
      <c r="P252" s="10">
        <f>P251+(P$335-P$120)/DATA!$D$44</f>
        <v>4297.6744186046453</v>
      </c>
      <c r="Q252" s="10">
        <f t="shared" si="72"/>
        <v>5518.7455813953547</v>
      </c>
      <c r="R252" s="10">
        <f t="shared" si="73"/>
        <v>6739.8167441860342</v>
      </c>
      <c r="S252" s="10">
        <f t="shared" si="74"/>
        <v>7960.8879069767945</v>
      </c>
      <c r="T252" s="10">
        <f t="shared" si="75"/>
        <v>9181.9590697674339</v>
      </c>
      <c r="U252" s="22">
        <f t="shared" si="76"/>
        <v>10403.030232558194</v>
      </c>
      <c r="V252" s="10">
        <f t="shared" si="77"/>
        <v>11624.101395348955</v>
      </c>
      <c r="W252" s="10">
        <f t="shared" si="78"/>
        <v>12845.172558139473</v>
      </c>
      <c r="X252" s="10">
        <f t="shared" si="79"/>
        <v>14066.243720930233</v>
      </c>
      <c r="Z252" s="10">
        <f t="shared" si="80"/>
        <v>147800</v>
      </c>
    </row>
    <row r="253" spans="2:26" x14ac:dyDescent="0.3">
      <c r="B253">
        <v>232</v>
      </c>
      <c r="D253" s="18">
        <v>631</v>
      </c>
      <c r="E253" s="18">
        <f t="shared" si="63"/>
        <v>4300</v>
      </c>
      <c r="F253" s="18">
        <f t="shared" si="64"/>
        <v>5500</v>
      </c>
      <c r="G253" s="18">
        <f t="shared" si="65"/>
        <v>6800</v>
      </c>
      <c r="H253" s="18">
        <f t="shared" si="66"/>
        <v>8000</v>
      </c>
      <c r="I253" s="18">
        <f t="shared" si="67"/>
        <v>9200</v>
      </c>
      <c r="J253" s="18">
        <f t="shared" si="68"/>
        <v>10400</v>
      </c>
      <c r="K253" s="18">
        <f t="shared" si="69"/>
        <v>11600</v>
      </c>
      <c r="L253" s="18">
        <f t="shared" si="70"/>
        <v>12900</v>
      </c>
      <c r="M253" s="18">
        <f t="shared" si="71"/>
        <v>14100</v>
      </c>
      <c r="P253" s="10">
        <f>P252+(P$335-P$120)/DATA!$D$44</f>
        <v>4330.2325581395289</v>
      </c>
      <c r="Q253" s="10">
        <f t="shared" si="72"/>
        <v>5549.9474418604714</v>
      </c>
      <c r="R253" s="10">
        <f t="shared" si="73"/>
        <v>6769.6623255813829</v>
      </c>
      <c r="S253" s="10">
        <f t="shared" si="74"/>
        <v>7989.3772093023763</v>
      </c>
      <c r="T253" s="10">
        <f t="shared" si="75"/>
        <v>9209.0920930232478</v>
      </c>
      <c r="U253" s="22">
        <f t="shared" si="76"/>
        <v>10428.806976744241</v>
      </c>
      <c r="V253" s="10">
        <f t="shared" si="77"/>
        <v>11648.521860465235</v>
      </c>
      <c r="W253" s="10">
        <f t="shared" si="78"/>
        <v>12868.236744185984</v>
      </c>
      <c r="X253" s="10">
        <f t="shared" si="79"/>
        <v>14087.951627906978</v>
      </c>
      <c r="Z253" s="10">
        <f t="shared" si="80"/>
        <v>147800</v>
      </c>
    </row>
    <row r="254" spans="2:26" x14ac:dyDescent="0.3">
      <c r="B254">
        <v>233</v>
      </c>
      <c r="D254" s="18">
        <v>632</v>
      </c>
      <c r="E254" s="18">
        <f t="shared" si="63"/>
        <v>4400</v>
      </c>
      <c r="F254" s="18">
        <f t="shared" si="64"/>
        <v>5600</v>
      </c>
      <c r="G254" s="18">
        <f t="shared" si="65"/>
        <v>6800</v>
      </c>
      <c r="H254" s="18">
        <f t="shared" si="66"/>
        <v>8000</v>
      </c>
      <c r="I254" s="18">
        <f t="shared" si="67"/>
        <v>9200</v>
      </c>
      <c r="J254" s="18">
        <f t="shared" si="68"/>
        <v>10500</v>
      </c>
      <c r="K254" s="18">
        <f t="shared" si="69"/>
        <v>11700</v>
      </c>
      <c r="L254" s="18">
        <f t="shared" si="70"/>
        <v>12900</v>
      </c>
      <c r="M254" s="18">
        <f t="shared" si="71"/>
        <v>14100</v>
      </c>
      <c r="P254" s="10">
        <f>P253+(P$335-P$120)/DATA!$D$44</f>
        <v>4362.7906976744125</v>
      </c>
      <c r="Q254" s="10">
        <f t="shared" si="72"/>
        <v>5581.149302325588</v>
      </c>
      <c r="R254" s="10">
        <f t="shared" si="73"/>
        <v>6799.5079069767316</v>
      </c>
      <c r="S254" s="10">
        <f t="shared" si="74"/>
        <v>8017.8665116279581</v>
      </c>
      <c r="T254" s="10">
        <f t="shared" si="75"/>
        <v>9236.2251162790617</v>
      </c>
      <c r="U254" s="22">
        <f t="shared" si="76"/>
        <v>10454.583720930288</v>
      </c>
      <c r="V254" s="10">
        <f t="shared" si="77"/>
        <v>11672.942325581515</v>
      </c>
      <c r="W254" s="10">
        <f t="shared" si="78"/>
        <v>12891.300930232495</v>
      </c>
      <c r="X254" s="10">
        <f t="shared" si="79"/>
        <v>14109.659534883722</v>
      </c>
      <c r="Z254" s="10">
        <f t="shared" si="80"/>
        <v>147800</v>
      </c>
    </row>
    <row r="255" spans="2:26" x14ac:dyDescent="0.3">
      <c r="B255">
        <v>234</v>
      </c>
      <c r="D255" s="18">
        <v>633</v>
      </c>
      <c r="E255" s="18">
        <f t="shared" si="63"/>
        <v>4400</v>
      </c>
      <c r="F255" s="18">
        <f t="shared" si="64"/>
        <v>5600</v>
      </c>
      <c r="G255" s="18">
        <f t="shared" si="65"/>
        <v>6800</v>
      </c>
      <c r="H255" s="18">
        <f t="shared" si="66"/>
        <v>8000</v>
      </c>
      <c r="I255" s="18">
        <f t="shared" si="67"/>
        <v>9300</v>
      </c>
      <c r="J255" s="18">
        <f t="shared" si="68"/>
        <v>10500</v>
      </c>
      <c r="K255" s="18">
        <f t="shared" si="69"/>
        <v>11700</v>
      </c>
      <c r="L255" s="18">
        <f t="shared" si="70"/>
        <v>12900</v>
      </c>
      <c r="M255" s="18">
        <f t="shared" si="71"/>
        <v>14100</v>
      </c>
      <c r="P255" s="10">
        <f>P254+(P$335-P$120)/DATA!$D$44</f>
        <v>4395.3488372092961</v>
      </c>
      <c r="Q255" s="10">
        <f t="shared" si="72"/>
        <v>5612.3511627907046</v>
      </c>
      <c r="R255" s="10">
        <f t="shared" si="73"/>
        <v>6829.3534883720804</v>
      </c>
      <c r="S255" s="10">
        <f t="shared" si="74"/>
        <v>8046.3558139535398</v>
      </c>
      <c r="T255" s="10">
        <f t="shared" si="75"/>
        <v>9263.3581395348756</v>
      </c>
      <c r="U255" s="22">
        <f t="shared" si="76"/>
        <v>10480.360465116335</v>
      </c>
      <c r="V255" s="10">
        <f t="shared" si="77"/>
        <v>11697.362790697794</v>
      </c>
      <c r="W255" s="10">
        <f t="shared" si="78"/>
        <v>12914.365116279007</v>
      </c>
      <c r="X255" s="10">
        <f t="shared" si="79"/>
        <v>14131.367441860466</v>
      </c>
      <c r="Z255" s="10">
        <f t="shared" si="80"/>
        <v>147800</v>
      </c>
    </row>
    <row r="256" spans="2:26" x14ac:dyDescent="0.3">
      <c r="B256">
        <v>235</v>
      </c>
      <c r="D256" s="18">
        <v>634</v>
      </c>
      <c r="E256" s="18">
        <f t="shared" si="63"/>
        <v>4400</v>
      </c>
      <c r="F256" s="18">
        <f t="shared" si="64"/>
        <v>5600</v>
      </c>
      <c r="G256" s="18">
        <f t="shared" si="65"/>
        <v>6900</v>
      </c>
      <c r="H256" s="18">
        <f t="shared" si="66"/>
        <v>8100</v>
      </c>
      <c r="I256" s="18">
        <f t="shared" si="67"/>
        <v>9300</v>
      </c>
      <c r="J256" s="18">
        <f t="shared" si="68"/>
        <v>10500</v>
      </c>
      <c r="K256" s="18">
        <f t="shared" si="69"/>
        <v>11700</v>
      </c>
      <c r="L256" s="18">
        <f t="shared" si="70"/>
        <v>12900</v>
      </c>
      <c r="M256" s="18">
        <f t="shared" si="71"/>
        <v>14200</v>
      </c>
      <c r="P256" s="10">
        <f>P255+(P$335-P$120)/DATA!$D$44</f>
        <v>4427.9069767441797</v>
      </c>
      <c r="Q256" s="10">
        <f t="shared" si="72"/>
        <v>5643.5530232558212</v>
      </c>
      <c r="R256" s="10">
        <f t="shared" si="73"/>
        <v>6859.1990697674291</v>
      </c>
      <c r="S256" s="10">
        <f t="shared" si="74"/>
        <v>8074.8451162791216</v>
      </c>
      <c r="T256" s="10">
        <f t="shared" si="75"/>
        <v>9290.4911627906895</v>
      </c>
      <c r="U256" s="22">
        <f t="shared" si="76"/>
        <v>10506.137209302382</v>
      </c>
      <c r="V256" s="10">
        <f t="shared" si="77"/>
        <v>11721.783255814074</v>
      </c>
      <c r="W256" s="10">
        <f t="shared" si="78"/>
        <v>12937.429302325518</v>
      </c>
      <c r="X256" s="10">
        <f t="shared" si="79"/>
        <v>14153.07534883721</v>
      </c>
      <c r="Z256" s="10">
        <f t="shared" si="80"/>
        <v>147800</v>
      </c>
    </row>
    <row r="257" spans="2:26" x14ac:dyDescent="0.3">
      <c r="B257">
        <v>236</v>
      </c>
      <c r="D257" s="18">
        <v>635</v>
      </c>
      <c r="E257" s="18">
        <f t="shared" si="63"/>
        <v>4500</v>
      </c>
      <c r="F257" s="18">
        <f t="shared" si="64"/>
        <v>5700</v>
      </c>
      <c r="G257" s="18">
        <f t="shared" si="65"/>
        <v>6900</v>
      </c>
      <c r="H257" s="18">
        <f t="shared" si="66"/>
        <v>8100</v>
      </c>
      <c r="I257" s="18">
        <f t="shared" si="67"/>
        <v>9300</v>
      </c>
      <c r="J257" s="18">
        <f t="shared" si="68"/>
        <v>10500</v>
      </c>
      <c r="K257" s="18">
        <f t="shared" si="69"/>
        <v>11700</v>
      </c>
      <c r="L257" s="18">
        <f t="shared" si="70"/>
        <v>13000</v>
      </c>
      <c r="M257" s="18">
        <f t="shared" si="71"/>
        <v>14200</v>
      </c>
      <c r="P257" s="10">
        <f>P256+(P$335-P$120)/DATA!$D$44</f>
        <v>4460.4651162790633</v>
      </c>
      <c r="Q257" s="10">
        <f t="shared" si="72"/>
        <v>5674.7548837209379</v>
      </c>
      <c r="R257" s="10">
        <f t="shared" si="73"/>
        <v>6889.0446511627779</v>
      </c>
      <c r="S257" s="10">
        <f t="shared" si="74"/>
        <v>8103.3344186047034</v>
      </c>
      <c r="T257" s="10">
        <f t="shared" si="75"/>
        <v>9317.6241860465034</v>
      </c>
      <c r="U257" s="22">
        <f t="shared" si="76"/>
        <v>10531.913953488429</v>
      </c>
      <c r="V257" s="10">
        <f t="shared" si="77"/>
        <v>11746.203720930354</v>
      </c>
      <c r="W257" s="10">
        <f t="shared" si="78"/>
        <v>12960.493488372029</v>
      </c>
      <c r="X257" s="10">
        <f t="shared" si="79"/>
        <v>14174.783255813954</v>
      </c>
      <c r="Z257" s="10">
        <f t="shared" si="80"/>
        <v>147800</v>
      </c>
    </row>
    <row r="258" spans="2:26" x14ac:dyDescent="0.3">
      <c r="B258">
        <v>237</v>
      </c>
      <c r="D258" s="18">
        <v>636</v>
      </c>
      <c r="E258" s="18">
        <f t="shared" si="63"/>
        <v>4500</v>
      </c>
      <c r="F258" s="18">
        <f t="shared" si="64"/>
        <v>5700</v>
      </c>
      <c r="G258" s="18">
        <f t="shared" si="65"/>
        <v>6900</v>
      </c>
      <c r="H258" s="18">
        <f t="shared" si="66"/>
        <v>8100</v>
      </c>
      <c r="I258" s="18">
        <f t="shared" si="67"/>
        <v>9300</v>
      </c>
      <c r="J258" s="18">
        <f t="shared" si="68"/>
        <v>10600</v>
      </c>
      <c r="K258" s="18">
        <f t="shared" si="69"/>
        <v>11800</v>
      </c>
      <c r="L258" s="18">
        <f t="shared" si="70"/>
        <v>13000</v>
      </c>
      <c r="M258" s="18">
        <f t="shared" si="71"/>
        <v>14200</v>
      </c>
      <c r="P258" s="10">
        <f>P257+(P$335-P$120)/DATA!$D$44</f>
        <v>4493.0232558139469</v>
      </c>
      <c r="Q258" s="10">
        <f t="shared" si="72"/>
        <v>5705.9567441860545</v>
      </c>
      <c r="R258" s="10">
        <f t="shared" si="73"/>
        <v>6918.8902325581266</v>
      </c>
      <c r="S258" s="10">
        <f t="shared" si="74"/>
        <v>8131.8237209302852</v>
      </c>
      <c r="T258" s="10">
        <f t="shared" si="75"/>
        <v>9344.7572093023173</v>
      </c>
      <c r="U258" s="22">
        <f t="shared" si="76"/>
        <v>10557.690697674476</v>
      </c>
      <c r="V258" s="10">
        <f t="shared" si="77"/>
        <v>11770.624186046634</v>
      </c>
      <c r="W258" s="10">
        <f t="shared" si="78"/>
        <v>12983.55767441854</v>
      </c>
      <c r="X258" s="10">
        <f t="shared" si="79"/>
        <v>14196.491162790699</v>
      </c>
      <c r="Z258" s="10">
        <f t="shared" si="80"/>
        <v>147800</v>
      </c>
    </row>
    <row r="259" spans="2:26" x14ac:dyDescent="0.3">
      <c r="B259">
        <v>238</v>
      </c>
      <c r="D259" s="18">
        <v>637</v>
      </c>
      <c r="E259" s="18">
        <f t="shared" si="63"/>
        <v>4500</v>
      </c>
      <c r="F259" s="18">
        <f t="shared" si="64"/>
        <v>5700</v>
      </c>
      <c r="G259" s="18">
        <f t="shared" si="65"/>
        <v>6900</v>
      </c>
      <c r="H259" s="18">
        <f t="shared" si="66"/>
        <v>8200</v>
      </c>
      <c r="I259" s="18">
        <f t="shared" si="67"/>
        <v>9400</v>
      </c>
      <c r="J259" s="18">
        <f t="shared" si="68"/>
        <v>10600</v>
      </c>
      <c r="K259" s="18">
        <f t="shared" si="69"/>
        <v>11800</v>
      </c>
      <c r="L259" s="18">
        <f t="shared" si="70"/>
        <v>13000</v>
      </c>
      <c r="M259" s="18">
        <f t="shared" si="71"/>
        <v>14200</v>
      </c>
      <c r="P259" s="10">
        <f>P258+(P$335-P$120)/DATA!$D$44</f>
        <v>4525.5813953488305</v>
      </c>
      <c r="Q259" s="10">
        <f t="shared" si="72"/>
        <v>5737.1586046511711</v>
      </c>
      <c r="R259" s="10">
        <f t="shared" si="73"/>
        <v>6948.7358139534754</v>
      </c>
      <c r="S259" s="10">
        <f t="shared" si="74"/>
        <v>8160.3130232558669</v>
      </c>
      <c r="T259" s="10">
        <f t="shared" si="75"/>
        <v>9371.8902325581312</v>
      </c>
      <c r="U259" s="22">
        <f t="shared" si="76"/>
        <v>10583.467441860523</v>
      </c>
      <c r="V259" s="10">
        <f t="shared" si="77"/>
        <v>11795.044651162914</v>
      </c>
      <c r="W259" s="10">
        <f t="shared" si="78"/>
        <v>13006.621860465051</v>
      </c>
      <c r="X259" s="10">
        <f t="shared" si="79"/>
        <v>14218.199069767443</v>
      </c>
      <c r="Z259" s="10">
        <f t="shared" si="80"/>
        <v>147800</v>
      </c>
    </row>
    <row r="260" spans="2:26" x14ac:dyDescent="0.3">
      <c r="B260">
        <v>239</v>
      </c>
      <c r="D260" s="18">
        <v>638</v>
      </c>
      <c r="E260" s="18">
        <f t="shared" si="63"/>
        <v>4600</v>
      </c>
      <c r="F260" s="18">
        <f t="shared" si="64"/>
        <v>5800</v>
      </c>
      <c r="G260" s="18">
        <f t="shared" si="65"/>
        <v>7000</v>
      </c>
      <c r="H260" s="18">
        <f t="shared" si="66"/>
        <v>8200</v>
      </c>
      <c r="I260" s="18">
        <f t="shared" si="67"/>
        <v>9400</v>
      </c>
      <c r="J260" s="18">
        <f t="shared" si="68"/>
        <v>10600</v>
      </c>
      <c r="K260" s="18">
        <f t="shared" si="69"/>
        <v>11800</v>
      </c>
      <c r="L260" s="18">
        <f t="shared" si="70"/>
        <v>13000</v>
      </c>
      <c r="M260" s="18">
        <f t="shared" si="71"/>
        <v>14200</v>
      </c>
      <c r="P260" s="10">
        <f>P259+(P$335-P$120)/DATA!$D$44</f>
        <v>4558.1395348837141</v>
      </c>
      <c r="Q260" s="10">
        <f t="shared" si="72"/>
        <v>5768.3604651162877</v>
      </c>
      <c r="R260" s="10">
        <f t="shared" si="73"/>
        <v>6978.5813953488241</v>
      </c>
      <c r="S260" s="10">
        <f t="shared" si="74"/>
        <v>8188.8023255814487</v>
      </c>
      <c r="T260" s="10">
        <f t="shared" si="75"/>
        <v>9399.0232558139451</v>
      </c>
      <c r="U260" s="22">
        <f t="shared" si="76"/>
        <v>10609.24418604657</v>
      </c>
      <c r="V260" s="10">
        <f t="shared" si="77"/>
        <v>11819.465116279194</v>
      </c>
      <c r="W260" s="10">
        <f t="shared" si="78"/>
        <v>13029.686046511562</v>
      </c>
      <c r="X260" s="10">
        <f t="shared" si="79"/>
        <v>14239.906976744187</v>
      </c>
      <c r="Z260" s="10">
        <f t="shared" si="80"/>
        <v>147800</v>
      </c>
    </row>
    <row r="261" spans="2:26" x14ac:dyDescent="0.3">
      <c r="B261">
        <v>240</v>
      </c>
      <c r="D261" s="18">
        <v>639</v>
      </c>
      <c r="E261" s="18">
        <f t="shared" si="63"/>
        <v>4600</v>
      </c>
      <c r="F261" s="18">
        <f t="shared" si="64"/>
        <v>5800</v>
      </c>
      <c r="G261" s="18">
        <f t="shared" si="65"/>
        <v>7000</v>
      </c>
      <c r="H261" s="18">
        <f t="shared" si="66"/>
        <v>8200</v>
      </c>
      <c r="I261" s="18">
        <f t="shared" si="67"/>
        <v>9400</v>
      </c>
      <c r="J261" s="18">
        <f t="shared" si="68"/>
        <v>10600</v>
      </c>
      <c r="K261" s="18">
        <f t="shared" si="69"/>
        <v>11800</v>
      </c>
      <c r="L261" s="18">
        <f t="shared" si="70"/>
        <v>13100</v>
      </c>
      <c r="M261" s="18">
        <f t="shared" si="71"/>
        <v>14300</v>
      </c>
      <c r="P261" s="10">
        <f>P260+(P$335-P$120)/DATA!$D$44</f>
        <v>4590.6976744185977</v>
      </c>
      <c r="Q261" s="10">
        <f t="shared" si="72"/>
        <v>5799.5623255814044</v>
      </c>
      <c r="R261" s="10">
        <f t="shared" si="73"/>
        <v>7008.4269767441729</v>
      </c>
      <c r="S261" s="10">
        <f t="shared" si="74"/>
        <v>8217.2916279070305</v>
      </c>
      <c r="T261" s="10">
        <f t="shared" si="75"/>
        <v>9426.156279069759</v>
      </c>
      <c r="U261" s="22">
        <f t="shared" si="76"/>
        <v>10635.020930232617</v>
      </c>
      <c r="V261" s="10">
        <f t="shared" si="77"/>
        <v>11843.885581395474</v>
      </c>
      <c r="W261" s="10">
        <f t="shared" si="78"/>
        <v>13052.750232558074</v>
      </c>
      <c r="X261" s="10">
        <f t="shared" si="79"/>
        <v>14261.614883720931</v>
      </c>
      <c r="Z261" s="10">
        <f t="shared" si="80"/>
        <v>147800</v>
      </c>
    </row>
    <row r="262" spans="2:26" x14ac:dyDescent="0.3">
      <c r="B262">
        <v>241</v>
      </c>
      <c r="D262" s="18">
        <v>640</v>
      </c>
      <c r="E262" s="18">
        <f t="shared" si="63"/>
        <v>4600</v>
      </c>
      <c r="F262" s="18">
        <f t="shared" si="64"/>
        <v>5800</v>
      </c>
      <c r="G262" s="18">
        <f t="shared" si="65"/>
        <v>7000</v>
      </c>
      <c r="H262" s="18">
        <f t="shared" si="66"/>
        <v>8200</v>
      </c>
      <c r="I262" s="18">
        <f t="shared" si="67"/>
        <v>9500</v>
      </c>
      <c r="J262" s="18">
        <f t="shared" si="68"/>
        <v>10700</v>
      </c>
      <c r="K262" s="18">
        <f t="shared" si="69"/>
        <v>11900</v>
      </c>
      <c r="L262" s="18">
        <f t="shared" si="70"/>
        <v>13100</v>
      </c>
      <c r="M262" s="18">
        <f t="shared" si="71"/>
        <v>14300</v>
      </c>
      <c r="P262" s="10">
        <f>P261+(P$335-P$120)/DATA!$D$44</f>
        <v>4623.2558139534813</v>
      </c>
      <c r="Q262" s="10">
        <f t="shared" si="72"/>
        <v>5830.764186046521</v>
      </c>
      <c r="R262" s="10">
        <f t="shared" si="73"/>
        <v>7038.2725581395216</v>
      </c>
      <c r="S262" s="10">
        <f t="shared" si="74"/>
        <v>8245.7809302326114</v>
      </c>
      <c r="T262" s="10">
        <f t="shared" si="75"/>
        <v>9453.2893023255729</v>
      </c>
      <c r="U262" s="22">
        <f t="shared" si="76"/>
        <v>10660.797674418664</v>
      </c>
      <c r="V262" s="10">
        <f t="shared" si="77"/>
        <v>11868.306046511754</v>
      </c>
      <c r="W262" s="10">
        <f t="shared" si="78"/>
        <v>13075.814418604585</v>
      </c>
      <c r="X262" s="10">
        <f t="shared" si="79"/>
        <v>14283.322790697675</v>
      </c>
      <c r="Z262" s="10">
        <f t="shared" si="80"/>
        <v>147800</v>
      </c>
    </row>
    <row r="263" spans="2:26" x14ac:dyDescent="0.3">
      <c r="B263">
        <v>242</v>
      </c>
      <c r="D263" s="18">
        <v>641</v>
      </c>
      <c r="E263" s="18">
        <f t="shared" si="63"/>
        <v>4700</v>
      </c>
      <c r="F263" s="18">
        <f t="shared" si="64"/>
        <v>5900</v>
      </c>
      <c r="G263" s="18">
        <f t="shared" si="65"/>
        <v>7100</v>
      </c>
      <c r="H263" s="18">
        <f t="shared" si="66"/>
        <v>8300</v>
      </c>
      <c r="I263" s="18">
        <f t="shared" si="67"/>
        <v>9500</v>
      </c>
      <c r="J263" s="18">
        <f t="shared" si="68"/>
        <v>10700</v>
      </c>
      <c r="K263" s="18">
        <f t="shared" si="69"/>
        <v>11900</v>
      </c>
      <c r="L263" s="18">
        <f t="shared" si="70"/>
        <v>13100</v>
      </c>
      <c r="M263" s="18">
        <f t="shared" si="71"/>
        <v>14300</v>
      </c>
      <c r="P263" s="10">
        <f>P262+(P$335-P$120)/DATA!$D$44</f>
        <v>4655.8139534883649</v>
      </c>
      <c r="Q263" s="10">
        <f t="shared" si="72"/>
        <v>5861.9660465116376</v>
      </c>
      <c r="R263" s="10">
        <f t="shared" si="73"/>
        <v>7068.1181395348704</v>
      </c>
      <c r="S263" s="10">
        <f t="shared" si="74"/>
        <v>8274.2702325581922</v>
      </c>
      <c r="T263" s="10">
        <f t="shared" si="75"/>
        <v>9480.4223255813868</v>
      </c>
      <c r="U263" s="22">
        <f t="shared" si="76"/>
        <v>10686.57441860471</v>
      </c>
      <c r="V263" s="10">
        <f t="shared" si="77"/>
        <v>11892.726511628034</v>
      </c>
      <c r="W263" s="10">
        <f t="shared" si="78"/>
        <v>13098.878604651096</v>
      </c>
      <c r="X263" s="10">
        <f t="shared" si="79"/>
        <v>14305.03069767442</v>
      </c>
      <c r="Z263" s="10">
        <f t="shared" si="80"/>
        <v>147800</v>
      </c>
    </row>
    <row r="264" spans="2:26" x14ac:dyDescent="0.3">
      <c r="B264">
        <v>243</v>
      </c>
      <c r="D264" s="18">
        <v>642</v>
      </c>
      <c r="E264" s="18">
        <f t="shared" si="63"/>
        <v>4700</v>
      </c>
      <c r="F264" s="18">
        <f t="shared" si="64"/>
        <v>5900</v>
      </c>
      <c r="G264" s="18">
        <f t="shared" si="65"/>
        <v>7100</v>
      </c>
      <c r="H264" s="18">
        <f t="shared" si="66"/>
        <v>8300</v>
      </c>
      <c r="I264" s="18">
        <f t="shared" si="67"/>
        <v>9500</v>
      </c>
      <c r="J264" s="18">
        <f t="shared" si="68"/>
        <v>10700</v>
      </c>
      <c r="K264" s="18">
        <f t="shared" si="69"/>
        <v>11900</v>
      </c>
      <c r="L264" s="18">
        <f t="shared" si="70"/>
        <v>13100</v>
      </c>
      <c r="M264" s="18">
        <f t="shared" si="71"/>
        <v>14300</v>
      </c>
      <c r="P264" s="10">
        <f>P263+(P$335-P$120)/DATA!$D$44</f>
        <v>4688.3720930232485</v>
      </c>
      <c r="Q264" s="10">
        <f t="shared" si="72"/>
        <v>5893.1679069767542</v>
      </c>
      <c r="R264" s="10">
        <f t="shared" si="73"/>
        <v>7097.9637209302191</v>
      </c>
      <c r="S264" s="10">
        <f t="shared" si="74"/>
        <v>8302.7595348837731</v>
      </c>
      <c r="T264" s="10">
        <f t="shared" si="75"/>
        <v>9507.5553488372007</v>
      </c>
      <c r="U264" s="22">
        <f t="shared" si="76"/>
        <v>10712.351162790757</v>
      </c>
      <c r="V264" s="10">
        <f t="shared" si="77"/>
        <v>11917.146976744314</v>
      </c>
      <c r="W264" s="10">
        <f t="shared" si="78"/>
        <v>13121.942790697607</v>
      </c>
      <c r="X264" s="10">
        <f t="shared" si="79"/>
        <v>14326.738604651164</v>
      </c>
      <c r="Z264" s="10">
        <f t="shared" si="80"/>
        <v>147800</v>
      </c>
    </row>
    <row r="265" spans="2:26" x14ac:dyDescent="0.3">
      <c r="B265">
        <v>244</v>
      </c>
      <c r="D265" s="18">
        <v>643</v>
      </c>
      <c r="E265" s="18">
        <f t="shared" si="63"/>
        <v>4700</v>
      </c>
      <c r="F265" s="18">
        <f t="shared" si="64"/>
        <v>5900</v>
      </c>
      <c r="G265" s="18">
        <f t="shared" si="65"/>
        <v>7100</v>
      </c>
      <c r="H265" s="18">
        <f t="shared" si="66"/>
        <v>8300</v>
      </c>
      <c r="I265" s="18">
        <f t="shared" si="67"/>
        <v>9500</v>
      </c>
      <c r="J265" s="18">
        <f t="shared" si="68"/>
        <v>10700</v>
      </c>
      <c r="K265" s="18">
        <f t="shared" si="69"/>
        <v>11900</v>
      </c>
      <c r="L265" s="18">
        <f t="shared" si="70"/>
        <v>13100</v>
      </c>
      <c r="M265" s="18">
        <f t="shared" si="71"/>
        <v>14300</v>
      </c>
      <c r="P265" s="10">
        <f>P264+(P$335-P$120)/DATA!$D$44</f>
        <v>4720.930232558132</v>
      </c>
      <c r="Q265" s="10">
        <f t="shared" si="72"/>
        <v>5924.3697674418709</v>
      </c>
      <c r="R265" s="10">
        <f t="shared" si="73"/>
        <v>7127.8093023255678</v>
      </c>
      <c r="S265" s="10">
        <f t="shared" si="74"/>
        <v>8331.248837209354</v>
      </c>
      <c r="T265" s="10">
        <f t="shared" si="75"/>
        <v>9534.6883720930146</v>
      </c>
      <c r="U265" s="22">
        <f t="shared" si="76"/>
        <v>10738.127906976804</v>
      </c>
      <c r="V265" s="10">
        <f t="shared" si="77"/>
        <v>11941.567441860594</v>
      </c>
      <c r="W265" s="10">
        <f t="shared" si="78"/>
        <v>13145.006976744118</v>
      </c>
      <c r="X265" s="10">
        <f t="shared" si="79"/>
        <v>14348.446511627908</v>
      </c>
      <c r="Z265" s="10">
        <f t="shared" si="80"/>
        <v>147800</v>
      </c>
    </row>
    <row r="266" spans="2:26" x14ac:dyDescent="0.3">
      <c r="B266">
        <v>245</v>
      </c>
      <c r="D266" s="18">
        <v>644</v>
      </c>
      <c r="E266" s="18">
        <f t="shared" si="63"/>
        <v>4800</v>
      </c>
      <c r="F266" s="18">
        <f t="shared" si="64"/>
        <v>6000</v>
      </c>
      <c r="G266" s="18">
        <f t="shared" si="65"/>
        <v>7200</v>
      </c>
      <c r="H266" s="18">
        <f t="shared" si="66"/>
        <v>8400</v>
      </c>
      <c r="I266" s="18">
        <f t="shared" si="67"/>
        <v>9600</v>
      </c>
      <c r="J266" s="18">
        <f t="shared" si="68"/>
        <v>10800</v>
      </c>
      <c r="K266" s="18">
        <f t="shared" si="69"/>
        <v>12000</v>
      </c>
      <c r="L266" s="18">
        <f t="shared" si="70"/>
        <v>13200</v>
      </c>
      <c r="M266" s="18">
        <f t="shared" si="71"/>
        <v>14400</v>
      </c>
      <c r="P266" s="10">
        <f>P265+(P$335-P$120)/DATA!$D$44</f>
        <v>4753.4883720930156</v>
      </c>
      <c r="Q266" s="10">
        <f t="shared" si="72"/>
        <v>5955.5716279069875</v>
      </c>
      <c r="R266" s="10">
        <f t="shared" si="73"/>
        <v>7157.6548837209166</v>
      </c>
      <c r="S266" s="10">
        <f t="shared" si="74"/>
        <v>8359.7381395349348</v>
      </c>
      <c r="T266" s="10">
        <f t="shared" si="75"/>
        <v>9561.8213953488284</v>
      </c>
      <c r="U266" s="22">
        <f t="shared" si="76"/>
        <v>10763.904651162851</v>
      </c>
      <c r="V266" s="10">
        <f t="shared" si="77"/>
        <v>11965.987906976874</v>
      </c>
      <c r="W266" s="10">
        <f t="shared" si="78"/>
        <v>13168.071162790629</v>
      </c>
      <c r="X266" s="10">
        <f t="shared" si="79"/>
        <v>14370.154418604652</v>
      </c>
      <c r="Z266" s="10">
        <f t="shared" si="80"/>
        <v>147800</v>
      </c>
    </row>
    <row r="267" spans="2:26" x14ac:dyDescent="0.3">
      <c r="B267">
        <v>246</v>
      </c>
      <c r="D267" s="18">
        <v>645</v>
      </c>
      <c r="E267" s="18">
        <f t="shared" si="63"/>
        <v>4800</v>
      </c>
      <c r="F267" s="18">
        <f t="shared" si="64"/>
        <v>6000</v>
      </c>
      <c r="G267" s="18">
        <f t="shared" si="65"/>
        <v>7200</v>
      </c>
      <c r="H267" s="18">
        <f t="shared" si="66"/>
        <v>8400</v>
      </c>
      <c r="I267" s="18">
        <f t="shared" si="67"/>
        <v>9600</v>
      </c>
      <c r="J267" s="18">
        <f t="shared" si="68"/>
        <v>10800</v>
      </c>
      <c r="K267" s="18">
        <f t="shared" si="69"/>
        <v>12000</v>
      </c>
      <c r="L267" s="18">
        <f t="shared" si="70"/>
        <v>13200</v>
      </c>
      <c r="M267" s="18">
        <f t="shared" si="71"/>
        <v>14400</v>
      </c>
      <c r="P267" s="10">
        <f>P266+(P$335-P$120)/DATA!$D$44</f>
        <v>4786.0465116278992</v>
      </c>
      <c r="Q267" s="10">
        <f t="shared" si="72"/>
        <v>5986.7734883721041</v>
      </c>
      <c r="R267" s="10">
        <f t="shared" si="73"/>
        <v>7187.5004651162653</v>
      </c>
      <c r="S267" s="10">
        <f t="shared" si="74"/>
        <v>8388.2274418605157</v>
      </c>
      <c r="T267" s="10">
        <f t="shared" si="75"/>
        <v>9588.9544186046423</v>
      </c>
      <c r="U267" s="22">
        <f t="shared" si="76"/>
        <v>10789.681395348898</v>
      </c>
      <c r="V267" s="10">
        <f t="shared" si="77"/>
        <v>11990.408372093154</v>
      </c>
      <c r="W267" s="10">
        <f t="shared" si="78"/>
        <v>13191.135348837141</v>
      </c>
      <c r="X267" s="10">
        <f t="shared" si="79"/>
        <v>14391.862325581396</v>
      </c>
      <c r="Z267" s="10">
        <f t="shared" si="80"/>
        <v>147800</v>
      </c>
    </row>
    <row r="268" spans="2:26" x14ac:dyDescent="0.3">
      <c r="B268">
        <v>247</v>
      </c>
      <c r="D268" s="18">
        <v>646</v>
      </c>
      <c r="E268" s="18">
        <f t="shared" si="63"/>
        <v>4800</v>
      </c>
      <c r="F268" s="18">
        <f t="shared" si="64"/>
        <v>6000</v>
      </c>
      <c r="G268" s="18">
        <f t="shared" si="65"/>
        <v>7200</v>
      </c>
      <c r="H268" s="18">
        <f t="shared" si="66"/>
        <v>8400</v>
      </c>
      <c r="I268" s="18">
        <f t="shared" si="67"/>
        <v>9600</v>
      </c>
      <c r="J268" s="18">
        <f t="shared" si="68"/>
        <v>10800</v>
      </c>
      <c r="K268" s="18">
        <f t="shared" si="69"/>
        <v>12000</v>
      </c>
      <c r="L268" s="18">
        <f t="shared" si="70"/>
        <v>13200</v>
      </c>
      <c r="M268" s="18">
        <f t="shared" si="71"/>
        <v>14400</v>
      </c>
      <c r="P268" s="10">
        <f>P267+(P$335-P$120)/DATA!$D$44</f>
        <v>4818.6046511627828</v>
      </c>
      <c r="Q268" s="10">
        <f t="shared" si="72"/>
        <v>6017.9753488372207</v>
      </c>
      <c r="R268" s="10">
        <f t="shared" si="73"/>
        <v>7217.3460465116141</v>
      </c>
      <c r="S268" s="10">
        <f t="shared" si="74"/>
        <v>8416.7167441860965</v>
      </c>
      <c r="T268" s="10">
        <f t="shared" si="75"/>
        <v>9616.0874418604562</v>
      </c>
      <c r="U268" s="22">
        <f t="shared" si="76"/>
        <v>10815.458139534945</v>
      </c>
      <c r="V268" s="10">
        <f t="shared" si="77"/>
        <v>12014.828837209434</v>
      </c>
      <c r="W268" s="10">
        <f t="shared" si="78"/>
        <v>13214.199534883652</v>
      </c>
      <c r="X268" s="10">
        <f t="shared" si="79"/>
        <v>14413.570232558141</v>
      </c>
      <c r="Z268" s="10">
        <f t="shared" si="80"/>
        <v>147800</v>
      </c>
    </row>
    <row r="269" spans="2:26" x14ac:dyDescent="0.3">
      <c r="B269">
        <v>248</v>
      </c>
      <c r="D269" s="18">
        <v>647</v>
      </c>
      <c r="E269" s="18">
        <f t="shared" si="63"/>
        <v>4900</v>
      </c>
      <c r="F269" s="18">
        <f t="shared" si="64"/>
        <v>6000</v>
      </c>
      <c r="G269" s="18">
        <f t="shared" si="65"/>
        <v>7200</v>
      </c>
      <c r="H269" s="18">
        <f t="shared" si="66"/>
        <v>8400</v>
      </c>
      <c r="I269" s="18">
        <f t="shared" si="67"/>
        <v>9600</v>
      </c>
      <c r="J269" s="18">
        <f t="shared" si="68"/>
        <v>10800</v>
      </c>
      <c r="K269" s="18">
        <f t="shared" si="69"/>
        <v>12000</v>
      </c>
      <c r="L269" s="18">
        <f t="shared" si="70"/>
        <v>13200</v>
      </c>
      <c r="M269" s="18">
        <f t="shared" si="71"/>
        <v>14400</v>
      </c>
      <c r="P269" s="10">
        <f>P268+(P$335-P$120)/DATA!$D$44</f>
        <v>4851.1627906976664</v>
      </c>
      <c r="Q269" s="10">
        <f t="shared" si="72"/>
        <v>6049.1772093023374</v>
      </c>
      <c r="R269" s="10">
        <f t="shared" si="73"/>
        <v>7247.1916279069628</v>
      </c>
      <c r="S269" s="10">
        <f t="shared" si="74"/>
        <v>8445.2060465116774</v>
      </c>
      <c r="T269" s="10">
        <f t="shared" si="75"/>
        <v>9643.2204651162701</v>
      </c>
      <c r="U269" s="22">
        <f t="shared" si="76"/>
        <v>10841.234883720992</v>
      </c>
      <c r="V269" s="10">
        <f t="shared" si="77"/>
        <v>12039.249302325714</v>
      </c>
      <c r="W269" s="10">
        <f t="shared" si="78"/>
        <v>13237.263720930163</v>
      </c>
      <c r="X269" s="10">
        <f t="shared" si="79"/>
        <v>14435.278139534885</v>
      </c>
      <c r="Z269" s="10">
        <f t="shared" si="80"/>
        <v>147800</v>
      </c>
    </row>
    <row r="270" spans="2:26" x14ac:dyDescent="0.3">
      <c r="B270">
        <v>249</v>
      </c>
      <c r="D270" s="18">
        <v>648</v>
      </c>
      <c r="E270" s="18">
        <f t="shared" si="63"/>
        <v>4900</v>
      </c>
      <c r="F270" s="18">
        <f t="shared" si="64"/>
        <v>6100</v>
      </c>
      <c r="G270" s="18">
        <f t="shared" si="65"/>
        <v>7300</v>
      </c>
      <c r="H270" s="18">
        <f t="shared" si="66"/>
        <v>8500</v>
      </c>
      <c r="I270" s="18">
        <f t="shared" si="67"/>
        <v>9700</v>
      </c>
      <c r="J270" s="18">
        <f t="shared" si="68"/>
        <v>10900</v>
      </c>
      <c r="K270" s="18">
        <f t="shared" si="69"/>
        <v>12100</v>
      </c>
      <c r="L270" s="18">
        <f t="shared" si="70"/>
        <v>13300</v>
      </c>
      <c r="M270" s="18">
        <f t="shared" si="71"/>
        <v>14500</v>
      </c>
      <c r="P270" s="10">
        <f>P269+(P$335-P$120)/DATA!$D$44</f>
        <v>4883.72093023255</v>
      </c>
      <c r="Q270" s="10">
        <f t="shared" si="72"/>
        <v>6080.379069767454</v>
      </c>
      <c r="R270" s="10">
        <f t="shared" si="73"/>
        <v>7277.0372093023116</v>
      </c>
      <c r="S270" s="10">
        <f t="shared" si="74"/>
        <v>8473.6953488372583</v>
      </c>
      <c r="T270" s="10">
        <f t="shared" si="75"/>
        <v>9670.353488372084</v>
      </c>
      <c r="U270" s="22">
        <f t="shared" si="76"/>
        <v>10867.011627907039</v>
      </c>
      <c r="V270" s="10">
        <f t="shared" si="77"/>
        <v>12063.669767441994</v>
      </c>
      <c r="W270" s="10">
        <f t="shared" si="78"/>
        <v>13260.327906976674</v>
      </c>
      <c r="X270" s="10">
        <f t="shared" si="79"/>
        <v>14456.986046511629</v>
      </c>
      <c r="Z270" s="10">
        <f t="shared" si="80"/>
        <v>147800</v>
      </c>
    </row>
    <row r="271" spans="2:26" x14ac:dyDescent="0.3">
      <c r="B271">
        <v>250</v>
      </c>
      <c r="D271" s="18">
        <v>649</v>
      </c>
      <c r="E271" s="18">
        <f t="shared" si="63"/>
        <v>4900</v>
      </c>
      <c r="F271" s="18">
        <f t="shared" si="64"/>
        <v>6100</v>
      </c>
      <c r="G271" s="18">
        <f t="shared" si="65"/>
        <v>7300</v>
      </c>
      <c r="H271" s="18">
        <f t="shared" si="66"/>
        <v>8500</v>
      </c>
      <c r="I271" s="18">
        <f t="shared" si="67"/>
        <v>9700</v>
      </c>
      <c r="J271" s="18">
        <f t="shared" si="68"/>
        <v>10900</v>
      </c>
      <c r="K271" s="18">
        <f t="shared" si="69"/>
        <v>12100</v>
      </c>
      <c r="L271" s="18">
        <f t="shared" si="70"/>
        <v>13300</v>
      </c>
      <c r="M271" s="18">
        <f t="shared" si="71"/>
        <v>14500</v>
      </c>
      <c r="P271" s="10">
        <f>P270+(P$335-P$120)/DATA!$D$44</f>
        <v>4916.2790697674336</v>
      </c>
      <c r="Q271" s="10">
        <f t="shared" si="72"/>
        <v>6111.5809302325706</v>
      </c>
      <c r="R271" s="10">
        <f t="shared" si="73"/>
        <v>7306.8827906976603</v>
      </c>
      <c r="S271" s="10">
        <f t="shared" si="74"/>
        <v>8502.1846511628391</v>
      </c>
      <c r="T271" s="10">
        <f t="shared" si="75"/>
        <v>9697.4865116278979</v>
      </c>
      <c r="U271" s="22">
        <f t="shared" si="76"/>
        <v>10892.788372093086</v>
      </c>
      <c r="V271" s="10">
        <f t="shared" si="77"/>
        <v>12088.090232558274</v>
      </c>
      <c r="W271" s="10">
        <f t="shared" si="78"/>
        <v>13283.392093023185</v>
      </c>
      <c r="X271" s="10">
        <f t="shared" si="79"/>
        <v>14478.693953488373</v>
      </c>
      <c r="Z271" s="10">
        <f t="shared" si="80"/>
        <v>147800</v>
      </c>
    </row>
    <row r="272" spans="2:26" x14ac:dyDescent="0.3">
      <c r="B272">
        <v>251</v>
      </c>
      <c r="D272" s="18">
        <v>650</v>
      </c>
      <c r="E272" s="18">
        <f t="shared" si="63"/>
        <v>4900</v>
      </c>
      <c r="F272" s="18">
        <f t="shared" si="64"/>
        <v>6100</v>
      </c>
      <c r="G272" s="18">
        <f t="shared" si="65"/>
        <v>7300</v>
      </c>
      <c r="H272" s="18">
        <f t="shared" si="66"/>
        <v>8500</v>
      </c>
      <c r="I272" s="18">
        <f t="shared" si="67"/>
        <v>9700</v>
      </c>
      <c r="J272" s="18">
        <f t="shared" si="68"/>
        <v>10900</v>
      </c>
      <c r="K272" s="18">
        <f t="shared" si="69"/>
        <v>12100</v>
      </c>
      <c r="L272" s="18">
        <f t="shared" si="70"/>
        <v>13300</v>
      </c>
      <c r="M272" s="18">
        <f t="shared" si="71"/>
        <v>14500</v>
      </c>
      <c r="P272" s="10">
        <f>P271+(P$335-P$120)/DATA!$D$44</f>
        <v>4948.8372093023172</v>
      </c>
      <c r="Q272" s="10">
        <f t="shared" si="72"/>
        <v>6142.7827906976872</v>
      </c>
      <c r="R272" s="10">
        <f t="shared" si="73"/>
        <v>7336.7283720930091</v>
      </c>
      <c r="S272" s="10">
        <f t="shared" si="74"/>
        <v>8530.67395348842</v>
      </c>
      <c r="T272" s="10">
        <f t="shared" si="75"/>
        <v>9724.6195348837118</v>
      </c>
      <c r="U272" s="22">
        <f t="shared" si="76"/>
        <v>10918.565116279133</v>
      </c>
      <c r="V272" s="10">
        <f t="shared" si="77"/>
        <v>12112.510697674554</v>
      </c>
      <c r="W272" s="10">
        <f t="shared" si="78"/>
        <v>13306.456279069696</v>
      </c>
      <c r="X272" s="10">
        <f t="shared" si="79"/>
        <v>14500.401860465117</v>
      </c>
      <c r="Z272" s="10">
        <f t="shared" si="80"/>
        <v>147800</v>
      </c>
    </row>
    <row r="273" spans="2:26" x14ac:dyDescent="0.3">
      <c r="B273">
        <v>252</v>
      </c>
      <c r="D273" s="18">
        <v>651</v>
      </c>
      <c r="E273" s="18">
        <f t="shared" si="63"/>
        <v>5000</v>
      </c>
      <c r="F273" s="18">
        <f t="shared" si="64"/>
        <v>6200</v>
      </c>
      <c r="G273" s="18">
        <f t="shared" si="65"/>
        <v>7400</v>
      </c>
      <c r="H273" s="18">
        <f t="shared" si="66"/>
        <v>8600</v>
      </c>
      <c r="I273" s="18">
        <f t="shared" si="67"/>
        <v>9800</v>
      </c>
      <c r="J273" s="18">
        <f t="shared" si="68"/>
        <v>10900</v>
      </c>
      <c r="K273" s="18">
        <f t="shared" si="69"/>
        <v>12100</v>
      </c>
      <c r="L273" s="18">
        <f t="shared" si="70"/>
        <v>13300</v>
      </c>
      <c r="M273" s="18">
        <f t="shared" si="71"/>
        <v>14500</v>
      </c>
      <c r="P273" s="10">
        <f>P272+(P$335-P$120)/DATA!$D$44</f>
        <v>4981.3953488372008</v>
      </c>
      <c r="Q273" s="10">
        <f t="shared" si="72"/>
        <v>6173.9846511628039</v>
      </c>
      <c r="R273" s="10">
        <f t="shared" si="73"/>
        <v>7366.5739534883578</v>
      </c>
      <c r="S273" s="10">
        <f t="shared" si="74"/>
        <v>8559.1632558140009</v>
      </c>
      <c r="T273" s="10">
        <f t="shared" si="75"/>
        <v>9751.7525581395257</v>
      </c>
      <c r="U273" s="22">
        <f t="shared" si="76"/>
        <v>10944.34186046518</v>
      </c>
      <c r="V273" s="10">
        <f t="shared" si="77"/>
        <v>12136.931162790834</v>
      </c>
      <c r="W273" s="10">
        <f t="shared" si="78"/>
        <v>13329.520465116208</v>
      </c>
      <c r="X273" s="10">
        <f t="shared" si="79"/>
        <v>14522.109767441862</v>
      </c>
      <c r="Z273" s="10">
        <f t="shared" si="80"/>
        <v>147800</v>
      </c>
    </row>
    <row r="274" spans="2:26" x14ac:dyDescent="0.3">
      <c r="B274">
        <v>253</v>
      </c>
      <c r="D274" s="18">
        <v>652</v>
      </c>
      <c r="E274" s="18">
        <f t="shared" si="63"/>
        <v>5000</v>
      </c>
      <c r="F274" s="18">
        <f t="shared" si="64"/>
        <v>6200</v>
      </c>
      <c r="G274" s="18">
        <f t="shared" si="65"/>
        <v>7400</v>
      </c>
      <c r="H274" s="18">
        <f t="shared" si="66"/>
        <v>8600</v>
      </c>
      <c r="I274" s="18">
        <f t="shared" si="67"/>
        <v>9800</v>
      </c>
      <c r="J274" s="18">
        <f t="shared" si="68"/>
        <v>11000</v>
      </c>
      <c r="K274" s="18">
        <f t="shared" si="69"/>
        <v>12200</v>
      </c>
      <c r="L274" s="18">
        <f t="shared" si="70"/>
        <v>13400</v>
      </c>
      <c r="M274" s="18">
        <f t="shared" si="71"/>
        <v>14500</v>
      </c>
      <c r="P274" s="10">
        <f>P273+(P$335-P$120)/DATA!$D$44</f>
        <v>5013.9534883720844</v>
      </c>
      <c r="Q274" s="10">
        <f t="shared" si="72"/>
        <v>6205.1865116279205</v>
      </c>
      <c r="R274" s="10">
        <f t="shared" si="73"/>
        <v>7396.4195348837065</v>
      </c>
      <c r="S274" s="10">
        <f t="shared" si="74"/>
        <v>8587.6525581395817</v>
      </c>
      <c r="T274" s="10">
        <f t="shared" si="75"/>
        <v>9778.8855813953396</v>
      </c>
      <c r="U274" s="22">
        <f t="shared" si="76"/>
        <v>10970.118604651227</v>
      </c>
      <c r="V274" s="10">
        <f t="shared" si="77"/>
        <v>12161.351627907114</v>
      </c>
      <c r="W274" s="10">
        <f t="shared" si="78"/>
        <v>13352.584651162719</v>
      </c>
      <c r="X274" s="10">
        <f t="shared" si="79"/>
        <v>14543.817674418606</v>
      </c>
      <c r="Z274" s="10">
        <f t="shared" si="80"/>
        <v>147800</v>
      </c>
    </row>
    <row r="275" spans="2:26" x14ac:dyDescent="0.3">
      <c r="B275">
        <v>254</v>
      </c>
      <c r="D275" s="18">
        <v>653</v>
      </c>
      <c r="E275" s="18">
        <f t="shared" si="63"/>
        <v>5000</v>
      </c>
      <c r="F275" s="18">
        <f t="shared" si="64"/>
        <v>6200</v>
      </c>
      <c r="G275" s="18">
        <f t="shared" si="65"/>
        <v>7400</v>
      </c>
      <c r="H275" s="18">
        <f t="shared" si="66"/>
        <v>8600</v>
      </c>
      <c r="I275" s="18">
        <f t="shared" si="67"/>
        <v>9800</v>
      </c>
      <c r="J275" s="18">
        <f t="shared" si="68"/>
        <v>11000</v>
      </c>
      <c r="K275" s="18">
        <f t="shared" si="69"/>
        <v>12200</v>
      </c>
      <c r="L275" s="18">
        <f t="shared" si="70"/>
        <v>13400</v>
      </c>
      <c r="M275" s="18">
        <f t="shared" si="71"/>
        <v>14600</v>
      </c>
      <c r="P275" s="10">
        <f>P274+(P$335-P$120)/DATA!$D$44</f>
        <v>5046.511627906968</v>
      </c>
      <c r="Q275" s="10">
        <f t="shared" si="72"/>
        <v>6236.3883720930371</v>
      </c>
      <c r="R275" s="10">
        <f t="shared" si="73"/>
        <v>7426.2651162790553</v>
      </c>
      <c r="S275" s="10">
        <f t="shared" si="74"/>
        <v>8616.1418604651626</v>
      </c>
      <c r="T275" s="10">
        <f t="shared" si="75"/>
        <v>9806.0186046511535</v>
      </c>
      <c r="U275" s="22">
        <f t="shared" si="76"/>
        <v>10995.895348837274</v>
      </c>
      <c r="V275" s="10">
        <f t="shared" si="77"/>
        <v>12185.772093023394</v>
      </c>
      <c r="W275" s="10">
        <f t="shared" si="78"/>
        <v>13375.64883720923</v>
      </c>
      <c r="X275" s="10">
        <f t="shared" si="79"/>
        <v>14565.52558139535</v>
      </c>
      <c r="Z275" s="10">
        <f t="shared" si="80"/>
        <v>147800</v>
      </c>
    </row>
    <row r="276" spans="2:26" x14ac:dyDescent="0.3">
      <c r="B276">
        <v>255</v>
      </c>
      <c r="D276" s="18">
        <v>654</v>
      </c>
      <c r="E276" s="18">
        <f t="shared" si="63"/>
        <v>5100</v>
      </c>
      <c r="F276" s="18">
        <f t="shared" si="64"/>
        <v>6300</v>
      </c>
      <c r="G276" s="18">
        <f t="shared" si="65"/>
        <v>7500</v>
      </c>
      <c r="H276" s="18">
        <f t="shared" si="66"/>
        <v>8600</v>
      </c>
      <c r="I276" s="18">
        <f t="shared" si="67"/>
        <v>9800</v>
      </c>
      <c r="J276" s="18">
        <f t="shared" si="68"/>
        <v>11000</v>
      </c>
      <c r="K276" s="18">
        <f t="shared" si="69"/>
        <v>12200</v>
      </c>
      <c r="L276" s="18">
        <f t="shared" si="70"/>
        <v>13400</v>
      </c>
      <c r="M276" s="18">
        <f t="shared" si="71"/>
        <v>14600</v>
      </c>
      <c r="P276" s="10">
        <f>P275+(P$335-P$120)/DATA!$D$44</f>
        <v>5079.0697674418516</v>
      </c>
      <c r="Q276" s="10">
        <f t="shared" si="72"/>
        <v>6267.5902325581537</v>
      </c>
      <c r="R276" s="10">
        <f t="shared" si="73"/>
        <v>7456.110697674404</v>
      </c>
      <c r="S276" s="10">
        <f t="shared" si="74"/>
        <v>8644.6311627907435</v>
      </c>
      <c r="T276" s="10">
        <f t="shared" si="75"/>
        <v>9833.1516279069674</v>
      </c>
      <c r="U276" s="22">
        <f t="shared" si="76"/>
        <v>11021.67209302332</v>
      </c>
      <c r="V276" s="10">
        <f t="shared" si="77"/>
        <v>12210.192558139674</v>
      </c>
      <c r="W276" s="10">
        <f t="shared" si="78"/>
        <v>13398.713023255741</v>
      </c>
      <c r="X276" s="10">
        <f t="shared" si="79"/>
        <v>14587.233488372094</v>
      </c>
      <c r="Z276" s="10">
        <f t="shared" si="80"/>
        <v>147800</v>
      </c>
    </row>
    <row r="277" spans="2:26" x14ac:dyDescent="0.3">
      <c r="B277">
        <v>256</v>
      </c>
      <c r="D277" s="18">
        <v>655</v>
      </c>
      <c r="E277" s="18">
        <f t="shared" si="63"/>
        <v>5100</v>
      </c>
      <c r="F277" s="18">
        <f t="shared" si="64"/>
        <v>6300</v>
      </c>
      <c r="G277" s="18">
        <f t="shared" si="65"/>
        <v>7500</v>
      </c>
      <c r="H277" s="18">
        <f t="shared" si="66"/>
        <v>8700</v>
      </c>
      <c r="I277" s="18">
        <f t="shared" si="67"/>
        <v>9900</v>
      </c>
      <c r="J277" s="18">
        <f t="shared" si="68"/>
        <v>11000</v>
      </c>
      <c r="K277" s="18">
        <f t="shared" si="69"/>
        <v>12200</v>
      </c>
      <c r="L277" s="18">
        <f t="shared" si="70"/>
        <v>13400</v>
      </c>
      <c r="M277" s="18">
        <f t="shared" si="71"/>
        <v>14600</v>
      </c>
      <c r="P277" s="10">
        <f>P276+(P$335-P$120)/DATA!$D$44</f>
        <v>5111.6279069767352</v>
      </c>
      <c r="Q277" s="10">
        <f t="shared" si="72"/>
        <v>6298.7920930232704</v>
      </c>
      <c r="R277" s="10">
        <f t="shared" si="73"/>
        <v>7485.9562790697528</v>
      </c>
      <c r="S277" s="10">
        <f t="shared" si="74"/>
        <v>8673.1204651163243</v>
      </c>
      <c r="T277" s="10">
        <f t="shared" si="75"/>
        <v>9860.2846511627813</v>
      </c>
      <c r="U277" s="22">
        <f t="shared" si="76"/>
        <v>11047.448837209367</v>
      </c>
      <c r="V277" s="10">
        <f t="shared" si="77"/>
        <v>12234.613023255954</v>
      </c>
      <c r="W277" s="10">
        <f t="shared" si="78"/>
        <v>13421.777209302252</v>
      </c>
      <c r="X277" s="10">
        <f t="shared" si="79"/>
        <v>14608.941395348838</v>
      </c>
      <c r="Z277" s="10">
        <f t="shared" si="80"/>
        <v>147800</v>
      </c>
    </row>
    <row r="278" spans="2:26" x14ac:dyDescent="0.3">
      <c r="B278">
        <v>257</v>
      </c>
      <c r="D278" s="18">
        <v>656</v>
      </c>
      <c r="E278" s="18">
        <f t="shared" si="63"/>
        <v>5100</v>
      </c>
      <c r="F278" s="18">
        <f t="shared" si="64"/>
        <v>6300</v>
      </c>
      <c r="G278" s="18">
        <f t="shared" si="65"/>
        <v>7500</v>
      </c>
      <c r="H278" s="18">
        <f t="shared" si="66"/>
        <v>8700</v>
      </c>
      <c r="I278" s="18">
        <f t="shared" si="67"/>
        <v>9900</v>
      </c>
      <c r="J278" s="18">
        <f t="shared" si="68"/>
        <v>11100</v>
      </c>
      <c r="K278" s="18">
        <f t="shared" si="69"/>
        <v>12300</v>
      </c>
      <c r="L278" s="18">
        <f t="shared" si="70"/>
        <v>13400</v>
      </c>
      <c r="M278" s="18">
        <f t="shared" si="71"/>
        <v>14600</v>
      </c>
      <c r="P278" s="10">
        <f>P277+(P$335-P$120)/DATA!$D$44</f>
        <v>5144.1860465116188</v>
      </c>
      <c r="Q278" s="10">
        <f t="shared" si="72"/>
        <v>6329.993953488387</v>
      </c>
      <c r="R278" s="10">
        <f t="shared" si="73"/>
        <v>7515.8018604651015</v>
      </c>
      <c r="S278" s="10">
        <f t="shared" si="74"/>
        <v>8701.6097674419052</v>
      </c>
      <c r="T278" s="10">
        <f t="shared" si="75"/>
        <v>9887.4176744185952</v>
      </c>
      <c r="U278" s="22">
        <f t="shared" si="76"/>
        <v>11073.225581395414</v>
      </c>
      <c r="V278" s="10">
        <f t="shared" si="77"/>
        <v>12259.033488372233</v>
      </c>
      <c r="W278" s="10">
        <f t="shared" si="78"/>
        <v>13444.841395348763</v>
      </c>
      <c r="X278" s="10">
        <f t="shared" si="79"/>
        <v>14630.649302325583</v>
      </c>
      <c r="Z278" s="10">
        <f t="shared" si="80"/>
        <v>147800</v>
      </c>
    </row>
    <row r="279" spans="2:26" x14ac:dyDescent="0.3">
      <c r="B279">
        <v>258</v>
      </c>
      <c r="D279" s="18">
        <v>657</v>
      </c>
      <c r="E279" s="18">
        <f t="shared" ref="E279:E342" si="81">IF(P279&lt;0,MROUND(P279,-100),MROUND(P279,100))</f>
        <v>5200</v>
      </c>
      <c r="F279" s="18">
        <f t="shared" ref="F279:F342" si="82">IF(Q279&lt;0,MROUND(Q279,-100),MROUND(Q279,100))</f>
        <v>6400</v>
      </c>
      <c r="G279" s="18">
        <f t="shared" ref="G279:G342" si="83">IF(R279&lt;0,MROUND(R279,-100),MROUND(R279,100))</f>
        <v>7500</v>
      </c>
      <c r="H279" s="18">
        <f t="shared" ref="H279:H342" si="84">IF(S279&lt;0,MROUND(S279,-100),MROUND(S279,100))</f>
        <v>8700</v>
      </c>
      <c r="I279" s="18">
        <f t="shared" ref="I279:I342" si="85">IF(T279&lt;0,MROUND(T279,-100),MROUND(T279,100))</f>
        <v>9900</v>
      </c>
      <c r="J279" s="18">
        <f t="shared" ref="J279:J342" si="86">IF(U279&lt;0,MROUND(U279,-100),MROUND(U279,100))</f>
        <v>11100</v>
      </c>
      <c r="K279" s="18">
        <f t="shared" ref="K279:K342" si="87">IF(V279&lt;0,MROUND(V279,-100),MROUND(V279,100))</f>
        <v>12300</v>
      </c>
      <c r="L279" s="18">
        <f t="shared" ref="L279:L342" si="88">IF(W279&lt;0,MROUND(W279,-100),MROUND(W279,100))</f>
        <v>13500</v>
      </c>
      <c r="M279" s="18">
        <f t="shared" ref="M279:M342" si="89">IF(X279&lt;0,MROUND(X279,-100),MROUND(X279,100))</f>
        <v>14700</v>
      </c>
      <c r="P279" s="10">
        <f>P278+(P$335-P$120)/DATA!$D$44</f>
        <v>5176.7441860465024</v>
      </c>
      <c r="Q279" s="10">
        <f t="shared" si="72"/>
        <v>6361.1958139535036</v>
      </c>
      <c r="R279" s="10">
        <f t="shared" si="73"/>
        <v>7545.6474418604503</v>
      </c>
      <c r="S279" s="10">
        <f t="shared" si="74"/>
        <v>8730.0990697674861</v>
      </c>
      <c r="T279" s="10">
        <f t="shared" si="75"/>
        <v>9914.5506976744091</v>
      </c>
      <c r="U279" s="22">
        <f t="shared" si="76"/>
        <v>11099.002325581461</v>
      </c>
      <c r="V279" s="10">
        <f t="shared" si="77"/>
        <v>12283.453953488513</v>
      </c>
      <c r="W279" s="10">
        <f t="shared" si="78"/>
        <v>13467.905581395275</v>
      </c>
      <c r="X279" s="10">
        <f t="shared" si="79"/>
        <v>14652.357209302327</v>
      </c>
      <c r="Z279" s="10">
        <f t="shared" si="80"/>
        <v>147800</v>
      </c>
    </row>
    <row r="280" spans="2:26" x14ac:dyDescent="0.3">
      <c r="B280">
        <v>259</v>
      </c>
      <c r="D280" s="18">
        <v>658</v>
      </c>
      <c r="E280" s="18">
        <f t="shared" si="81"/>
        <v>5200</v>
      </c>
      <c r="F280" s="18">
        <f t="shared" si="82"/>
        <v>6400</v>
      </c>
      <c r="G280" s="18">
        <f t="shared" si="83"/>
        <v>7600</v>
      </c>
      <c r="H280" s="18">
        <f t="shared" si="84"/>
        <v>8800</v>
      </c>
      <c r="I280" s="18">
        <f t="shared" si="85"/>
        <v>9900</v>
      </c>
      <c r="J280" s="18">
        <f t="shared" si="86"/>
        <v>11100</v>
      </c>
      <c r="K280" s="18">
        <f t="shared" si="87"/>
        <v>12300</v>
      </c>
      <c r="L280" s="18">
        <f t="shared" si="88"/>
        <v>13500</v>
      </c>
      <c r="M280" s="18">
        <f t="shared" si="89"/>
        <v>14700</v>
      </c>
      <c r="P280" s="10">
        <f>P279+(P$335-P$120)/DATA!$D$44</f>
        <v>5209.302325581386</v>
      </c>
      <c r="Q280" s="10">
        <f t="shared" si="72"/>
        <v>6392.3976744186202</v>
      </c>
      <c r="R280" s="10">
        <f t="shared" si="73"/>
        <v>7575.493023255799</v>
      </c>
      <c r="S280" s="10">
        <f t="shared" si="74"/>
        <v>8758.5883720930669</v>
      </c>
      <c r="T280" s="10">
        <f t="shared" si="75"/>
        <v>9941.683720930223</v>
      </c>
      <c r="U280" s="22">
        <f t="shared" si="76"/>
        <v>11124.779069767508</v>
      </c>
      <c r="V280" s="10">
        <f t="shared" si="77"/>
        <v>12307.874418604793</v>
      </c>
      <c r="W280" s="10">
        <f t="shared" si="78"/>
        <v>13490.969767441786</v>
      </c>
      <c r="X280" s="10">
        <f t="shared" si="79"/>
        <v>14674.065116279071</v>
      </c>
      <c r="Z280" s="10">
        <f t="shared" si="80"/>
        <v>147800</v>
      </c>
    </row>
    <row r="281" spans="2:26" x14ac:dyDescent="0.3">
      <c r="B281">
        <v>260</v>
      </c>
      <c r="D281" s="18">
        <v>659</v>
      </c>
      <c r="E281" s="18">
        <f t="shared" si="81"/>
        <v>5200</v>
      </c>
      <c r="F281" s="18">
        <f t="shared" si="82"/>
        <v>6400</v>
      </c>
      <c r="G281" s="18">
        <f t="shared" si="83"/>
        <v>7600</v>
      </c>
      <c r="H281" s="18">
        <f t="shared" si="84"/>
        <v>8800</v>
      </c>
      <c r="I281" s="18">
        <f t="shared" si="85"/>
        <v>10000</v>
      </c>
      <c r="J281" s="18">
        <f t="shared" si="86"/>
        <v>11200</v>
      </c>
      <c r="K281" s="18">
        <f t="shared" si="87"/>
        <v>12300</v>
      </c>
      <c r="L281" s="18">
        <f t="shared" si="88"/>
        <v>13500</v>
      </c>
      <c r="M281" s="18">
        <f t="shared" si="89"/>
        <v>14700</v>
      </c>
      <c r="P281" s="10">
        <f>P280+(P$335-P$120)/DATA!$D$44</f>
        <v>5241.8604651162696</v>
      </c>
      <c r="Q281" s="10">
        <f t="shared" si="72"/>
        <v>6423.5995348837369</v>
      </c>
      <c r="R281" s="10">
        <f t="shared" si="73"/>
        <v>7605.3386046511478</v>
      </c>
      <c r="S281" s="10">
        <f t="shared" si="74"/>
        <v>8787.0776744186478</v>
      </c>
      <c r="T281" s="10">
        <f t="shared" si="75"/>
        <v>9968.8167441860369</v>
      </c>
      <c r="U281" s="22">
        <f t="shared" si="76"/>
        <v>11150.555813953555</v>
      </c>
      <c r="V281" s="10">
        <f t="shared" si="77"/>
        <v>12332.294883721073</v>
      </c>
      <c r="W281" s="10">
        <f t="shared" si="78"/>
        <v>13514.033953488297</v>
      </c>
      <c r="X281" s="10">
        <f t="shared" si="79"/>
        <v>14695.773023255815</v>
      </c>
      <c r="Z281" s="10">
        <f t="shared" si="80"/>
        <v>147800</v>
      </c>
    </row>
    <row r="282" spans="2:26" x14ac:dyDescent="0.3">
      <c r="B282">
        <v>261</v>
      </c>
      <c r="D282" s="18">
        <v>660</v>
      </c>
      <c r="E282" s="18">
        <f t="shared" si="81"/>
        <v>5300</v>
      </c>
      <c r="F282" s="18">
        <f t="shared" si="82"/>
        <v>6500</v>
      </c>
      <c r="G282" s="18">
        <f t="shared" si="83"/>
        <v>7600</v>
      </c>
      <c r="H282" s="18">
        <f t="shared" si="84"/>
        <v>8800</v>
      </c>
      <c r="I282" s="18">
        <f t="shared" si="85"/>
        <v>10000</v>
      </c>
      <c r="J282" s="18">
        <f t="shared" si="86"/>
        <v>11200</v>
      </c>
      <c r="K282" s="18">
        <f t="shared" si="87"/>
        <v>12400</v>
      </c>
      <c r="L282" s="18">
        <f t="shared" si="88"/>
        <v>13500</v>
      </c>
      <c r="M282" s="18">
        <f t="shared" si="89"/>
        <v>14700</v>
      </c>
      <c r="P282" s="10">
        <f>P281+(P$335-P$120)/DATA!$D$44</f>
        <v>5274.4186046511531</v>
      </c>
      <c r="Q282" s="10">
        <f t="shared" si="72"/>
        <v>6454.8013953488535</v>
      </c>
      <c r="R282" s="10">
        <f t="shared" si="73"/>
        <v>7635.1841860464965</v>
      </c>
      <c r="S282" s="10">
        <f t="shared" si="74"/>
        <v>8815.5669767442287</v>
      </c>
      <c r="T282" s="10">
        <f t="shared" si="75"/>
        <v>9995.9497674418508</v>
      </c>
      <c r="U282" s="22">
        <f t="shared" si="76"/>
        <v>11176.332558139602</v>
      </c>
      <c r="V282" s="10">
        <f t="shared" si="77"/>
        <v>12356.715348837353</v>
      </c>
      <c r="W282" s="10">
        <f t="shared" si="78"/>
        <v>13537.098139534808</v>
      </c>
      <c r="X282" s="10">
        <f t="shared" si="79"/>
        <v>14717.480930232559</v>
      </c>
      <c r="Z282" s="10">
        <f t="shared" si="80"/>
        <v>147800</v>
      </c>
    </row>
    <row r="283" spans="2:26" x14ac:dyDescent="0.3">
      <c r="B283">
        <v>262</v>
      </c>
      <c r="D283" s="18">
        <v>661</v>
      </c>
      <c r="E283" s="18">
        <f t="shared" si="81"/>
        <v>5300</v>
      </c>
      <c r="F283" s="18">
        <f t="shared" si="82"/>
        <v>6500</v>
      </c>
      <c r="G283" s="18">
        <f t="shared" si="83"/>
        <v>7700</v>
      </c>
      <c r="H283" s="18">
        <f t="shared" si="84"/>
        <v>8800</v>
      </c>
      <c r="I283" s="18">
        <f t="shared" si="85"/>
        <v>10000</v>
      </c>
      <c r="J283" s="18">
        <f t="shared" si="86"/>
        <v>11200</v>
      </c>
      <c r="K283" s="18">
        <f t="shared" si="87"/>
        <v>12400</v>
      </c>
      <c r="L283" s="18">
        <f t="shared" si="88"/>
        <v>13600</v>
      </c>
      <c r="M283" s="18">
        <f t="shared" si="89"/>
        <v>14700</v>
      </c>
      <c r="P283" s="10">
        <f>P282+(P$335-P$120)/DATA!$D$44</f>
        <v>5306.9767441860367</v>
      </c>
      <c r="Q283" s="10">
        <f t="shared" si="72"/>
        <v>6486.0032558139701</v>
      </c>
      <c r="R283" s="10">
        <f t="shared" si="73"/>
        <v>7665.0297674418453</v>
      </c>
      <c r="S283" s="10">
        <f t="shared" si="74"/>
        <v>8844.0562790698095</v>
      </c>
      <c r="T283" s="10">
        <f t="shared" si="75"/>
        <v>10023.082790697665</v>
      </c>
      <c r="U283" s="22">
        <f t="shared" si="76"/>
        <v>11202.109302325649</v>
      </c>
      <c r="V283" s="10">
        <f t="shared" si="77"/>
        <v>12381.135813953633</v>
      </c>
      <c r="W283" s="10">
        <f t="shared" si="78"/>
        <v>13560.162325581319</v>
      </c>
      <c r="X283" s="10">
        <f t="shared" si="79"/>
        <v>14739.188837209304</v>
      </c>
      <c r="Z283" s="10">
        <f t="shared" si="80"/>
        <v>147800</v>
      </c>
    </row>
    <row r="284" spans="2:26" x14ac:dyDescent="0.3">
      <c r="B284">
        <v>263</v>
      </c>
      <c r="D284" s="18">
        <v>662</v>
      </c>
      <c r="E284" s="18">
        <f t="shared" si="81"/>
        <v>5300</v>
      </c>
      <c r="F284" s="18">
        <f t="shared" si="82"/>
        <v>6500</v>
      </c>
      <c r="G284" s="18">
        <f t="shared" si="83"/>
        <v>7700</v>
      </c>
      <c r="H284" s="18">
        <f t="shared" si="84"/>
        <v>8900</v>
      </c>
      <c r="I284" s="18">
        <f t="shared" si="85"/>
        <v>10100</v>
      </c>
      <c r="J284" s="18">
        <f t="shared" si="86"/>
        <v>11200</v>
      </c>
      <c r="K284" s="18">
        <f t="shared" si="87"/>
        <v>12400</v>
      </c>
      <c r="L284" s="18">
        <f t="shared" si="88"/>
        <v>13600</v>
      </c>
      <c r="M284" s="18">
        <f t="shared" si="89"/>
        <v>14800</v>
      </c>
      <c r="P284" s="10">
        <f>P283+(P$335-P$120)/DATA!$D$44</f>
        <v>5339.5348837209203</v>
      </c>
      <c r="Q284" s="10">
        <f t="shared" si="72"/>
        <v>6517.2051162790867</v>
      </c>
      <c r="R284" s="10">
        <f t="shared" si="73"/>
        <v>7694.875348837194</v>
      </c>
      <c r="S284" s="10">
        <f t="shared" si="74"/>
        <v>8872.5455813953904</v>
      </c>
      <c r="T284" s="10">
        <f t="shared" si="75"/>
        <v>10050.215813953479</v>
      </c>
      <c r="U284" s="22">
        <f t="shared" si="76"/>
        <v>11227.886046511696</v>
      </c>
      <c r="V284" s="10">
        <f t="shared" si="77"/>
        <v>12405.556279069913</v>
      </c>
      <c r="W284" s="10">
        <f t="shared" si="78"/>
        <v>13583.22651162783</v>
      </c>
      <c r="X284" s="10">
        <f t="shared" si="79"/>
        <v>14760.896744186048</v>
      </c>
      <c r="Z284" s="10">
        <f t="shared" si="80"/>
        <v>147800</v>
      </c>
    </row>
    <row r="285" spans="2:26" x14ac:dyDescent="0.3">
      <c r="B285">
        <v>264</v>
      </c>
      <c r="D285" s="18">
        <v>663</v>
      </c>
      <c r="E285" s="18">
        <f t="shared" si="81"/>
        <v>5400</v>
      </c>
      <c r="F285" s="18">
        <f t="shared" si="82"/>
        <v>6500</v>
      </c>
      <c r="G285" s="18">
        <f t="shared" si="83"/>
        <v>7700</v>
      </c>
      <c r="H285" s="18">
        <f t="shared" si="84"/>
        <v>8900</v>
      </c>
      <c r="I285" s="18">
        <f t="shared" si="85"/>
        <v>10100</v>
      </c>
      <c r="J285" s="18">
        <f t="shared" si="86"/>
        <v>11300</v>
      </c>
      <c r="K285" s="18">
        <f t="shared" si="87"/>
        <v>12400</v>
      </c>
      <c r="L285" s="18">
        <f t="shared" si="88"/>
        <v>13600</v>
      </c>
      <c r="M285" s="18">
        <f t="shared" si="89"/>
        <v>14800</v>
      </c>
      <c r="P285" s="10">
        <f>P284+(P$335-P$120)/DATA!$D$44</f>
        <v>5372.0930232558039</v>
      </c>
      <c r="Q285" s="10">
        <f t="shared" si="72"/>
        <v>6548.4069767442033</v>
      </c>
      <c r="R285" s="10">
        <f t="shared" si="73"/>
        <v>7724.7209302325427</v>
      </c>
      <c r="S285" s="10">
        <f t="shared" si="74"/>
        <v>8901.0348837209713</v>
      </c>
      <c r="T285" s="10">
        <f t="shared" si="75"/>
        <v>10077.348837209292</v>
      </c>
      <c r="U285" s="22">
        <f t="shared" si="76"/>
        <v>11253.662790697743</v>
      </c>
      <c r="V285" s="10">
        <f t="shared" si="77"/>
        <v>12429.976744186193</v>
      </c>
      <c r="W285" s="10">
        <f t="shared" si="78"/>
        <v>13606.290697674342</v>
      </c>
      <c r="X285" s="10">
        <f t="shared" si="79"/>
        <v>14782.604651162792</v>
      </c>
      <c r="Z285" s="10">
        <f t="shared" si="80"/>
        <v>147800</v>
      </c>
    </row>
    <row r="286" spans="2:26" x14ac:dyDescent="0.3">
      <c r="B286">
        <v>265</v>
      </c>
      <c r="D286" s="18">
        <v>664</v>
      </c>
      <c r="E286" s="18">
        <f t="shared" si="81"/>
        <v>5400</v>
      </c>
      <c r="F286" s="18">
        <f t="shared" si="82"/>
        <v>6600</v>
      </c>
      <c r="G286" s="18">
        <f t="shared" si="83"/>
        <v>7800</v>
      </c>
      <c r="H286" s="18">
        <f t="shared" si="84"/>
        <v>8900</v>
      </c>
      <c r="I286" s="18">
        <f t="shared" si="85"/>
        <v>10100</v>
      </c>
      <c r="J286" s="18">
        <f t="shared" si="86"/>
        <v>11300</v>
      </c>
      <c r="K286" s="18">
        <f t="shared" si="87"/>
        <v>12500</v>
      </c>
      <c r="L286" s="18">
        <f t="shared" si="88"/>
        <v>13600</v>
      </c>
      <c r="M286" s="18">
        <f t="shared" si="89"/>
        <v>14800</v>
      </c>
      <c r="P286" s="10">
        <f>P285+(P$335-P$120)/DATA!$D$44</f>
        <v>5404.6511627906875</v>
      </c>
      <c r="Q286" s="10">
        <f t="shared" si="72"/>
        <v>6579.60883720932</v>
      </c>
      <c r="R286" s="10">
        <f t="shared" si="73"/>
        <v>7754.5665116278915</v>
      </c>
      <c r="S286" s="10">
        <f t="shared" si="74"/>
        <v>8929.5241860465521</v>
      </c>
      <c r="T286" s="10">
        <f t="shared" si="75"/>
        <v>10104.481860465106</v>
      </c>
      <c r="U286" s="22">
        <f t="shared" si="76"/>
        <v>11279.43953488379</v>
      </c>
      <c r="V286" s="10">
        <f t="shared" si="77"/>
        <v>12454.397209302473</v>
      </c>
      <c r="W286" s="10">
        <f t="shared" si="78"/>
        <v>13629.354883720853</v>
      </c>
      <c r="X286" s="10">
        <f t="shared" si="79"/>
        <v>14804.312558139536</v>
      </c>
      <c r="Z286" s="10">
        <f t="shared" si="80"/>
        <v>147800</v>
      </c>
    </row>
    <row r="287" spans="2:26" x14ac:dyDescent="0.3">
      <c r="B287">
        <v>266</v>
      </c>
      <c r="D287" s="18">
        <v>665</v>
      </c>
      <c r="E287" s="18">
        <f t="shared" si="81"/>
        <v>5400</v>
      </c>
      <c r="F287" s="18">
        <f t="shared" si="82"/>
        <v>6600</v>
      </c>
      <c r="G287" s="18">
        <f t="shared" si="83"/>
        <v>7800</v>
      </c>
      <c r="H287" s="18">
        <f t="shared" si="84"/>
        <v>9000</v>
      </c>
      <c r="I287" s="18">
        <f t="shared" si="85"/>
        <v>10100</v>
      </c>
      <c r="J287" s="18">
        <f t="shared" si="86"/>
        <v>11300</v>
      </c>
      <c r="K287" s="18">
        <f t="shared" si="87"/>
        <v>12500</v>
      </c>
      <c r="L287" s="18">
        <f t="shared" si="88"/>
        <v>13700</v>
      </c>
      <c r="M287" s="18">
        <f t="shared" si="89"/>
        <v>14800</v>
      </c>
      <c r="P287" s="10">
        <f>P286+(P$335-P$120)/DATA!$D$44</f>
        <v>5437.2093023255711</v>
      </c>
      <c r="Q287" s="10">
        <f t="shared" si="72"/>
        <v>6610.8106976744366</v>
      </c>
      <c r="R287" s="10">
        <f t="shared" si="73"/>
        <v>7784.4120930232402</v>
      </c>
      <c r="S287" s="10">
        <f t="shared" si="74"/>
        <v>8958.013488372133</v>
      </c>
      <c r="T287" s="10">
        <f t="shared" si="75"/>
        <v>10131.61488372092</v>
      </c>
      <c r="U287" s="22">
        <f t="shared" si="76"/>
        <v>11305.216279069837</v>
      </c>
      <c r="V287" s="10">
        <f t="shared" si="77"/>
        <v>12478.817674418753</v>
      </c>
      <c r="W287" s="10">
        <f t="shared" si="78"/>
        <v>13652.419069767364</v>
      </c>
      <c r="X287" s="10">
        <f t="shared" si="79"/>
        <v>14826.02046511628</v>
      </c>
      <c r="Z287" s="10">
        <f t="shared" si="80"/>
        <v>147800</v>
      </c>
    </row>
    <row r="288" spans="2:26" x14ac:dyDescent="0.3">
      <c r="B288">
        <v>267</v>
      </c>
      <c r="D288" s="18">
        <v>666</v>
      </c>
      <c r="E288" s="18">
        <f t="shared" si="81"/>
        <v>5500</v>
      </c>
      <c r="F288" s="18">
        <f t="shared" si="82"/>
        <v>6600</v>
      </c>
      <c r="G288" s="18">
        <f t="shared" si="83"/>
        <v>7800</v>
      </c>
      <c r="H288" s="18">
        <f t="shared" si="84"/>
        <v>9000</v>
      </c>
      <c r="I288" s="18">
        <f t="shared" si="85"/>
        <v>10200</v>
      </c>
      <c r="J288" s="18">
        <f t="shared" si="86"/>
        <v>11300</v>
      </c>
      <c r="K288" s="18">
        <f t="shared" si="87"/>
        <v>12500</v>
      </c>
      <c r="L288" s="18">
        <f t="shared" si="88"/>
        <v>13700</v>
      </c>
      <c r="M288" s="18">
        <f t="shared" si="89"/>
        <v>14800</v>
      </c>
      <c r="P288" s="10">
        <f>P287+(P$335-P$120)/DATA!$D$44</f>
        <v>5469.7674418604547</v>
      </c>
      <c r="Q288" s="10">
        <f t="shared" si="72"/>
        <v>6642.0125581395532</v>
      </c>
      <c r="R288" s="10">
        <f t="shared" si="73"/>
        <v>7814.257674418589</v>
      </c>
      <c r="S288" s="10">
        <f t="shared" si="74"/>
        <v>8986.5027906977139</v>
      </c>
      <c r="T288" s="10">
        <f t="shared" si="75"/>
        <v>10158.747906976734</v>
      </c>
      <c r="U288" s="22">
        <f t="shared" si="76"/>
        <v>11330.993023255884</v>
      </c>
      <c r="V288" s="10">
        <f t="shared" si="77"/>
        <v>12503.238139535033</v>
      </c>
      <c r="W288" s="10">
        <f t="shared" si="78"/>
        <v>13675.483255813875</v>
      </c>
      <c r="X288" s="10">
        <f t="shared" si="79"/>
        <v>14847.728372093025</v>
      </c>
      <c r="Z288" s="10">
        <f t="shared" si="80"/>
        <v>147800</v>
      </c>
    </row>
    <row r="289" spans="2:26" x14ac:dyDescent="0.3">
      <c r="B289">
        <v>268</v>
      </c>
      <c r="D289" s="18">
        <v>667</v>
      </c>
      <c r="E289" s="18">
        <f t="shared" si="81"/>
        <v>5500</v>
      </c>
      <c r="F289" s="18">
        <f t="shared" si="82"/>
        <v>6700</v>
      </c>
      <c r="G289" s="18">
        <f t="shared" si="83"/>
        <v>7800</v>
      </c>
      <c r="H289" s="18">
        <f t="shared" si="84"/>
        <v>9000</v>
      </c>
      <c r="I289" s="18">
        <f t="shared" si="85"/>
        <v>10200</v>
      </c>
      <c r="J289" s="18">
        <f t="shared" si="86"/>
        <v>11400</v>
      </c>
      <c r="K289" s="18">
        <f t="shared" si="87"/>
        <v>12500</v>
      </c>
      <c r="L289" s="18">
        <f t="shared" si="88"/>
        <v>13700</v>
      </c>
      <c r="M289" s="18">
        <f t="shared" si="89"/>
        <v>14900</v>
      </c>
      <c r="P289" s="10">
        <f>P288+(P$335-P$120)/DATA!$D$44</f>
        <v>5502.3255813953383</v>
      </c>
      <c r="Q289" s="10">
        <f t="shared" si="72"/>
        <v>6673.2144186046698</v>
      </c>
      <c r="R289" s="10">
        <f t="shared" si="73"/>
        <v>7844.1032558139377</v>
      </c>
      <c r="S289" s="10">
        <f t="shared" si="74"/>
        <v>9014.9920930232947</v>
      </c>
      <c r="T289" s="10">
        <f t="shared" si="75"/>
        <v>10185.880930232548</v>
      </c>
      <c r="U289" s="22">
        <f t="shared" si="76"/>
        <v>11356.769767441931</v>
      </c>
      <c r="V289" s="10">
        <f t="shared" si="77"/>
        <v>12527.658604651313</v>
      </c>
      <c r="W289" s="10">
        <f t="shared" si="78"/>
        <v>13698.547441860386</v>
      </c>
      <c r="X289" s="10">
        <f t="shared" si="79"/>
        <v>14869.436279069769</v>
      </c>
      <c r="Z289" s="10">
        <f t="shared" si="80"/>
        <v>147800</v>
      </c>
    </row>
    <row r="290" spans="2:26" x14ac:dyDescent="0.3">
      <c r="B290">
        <v>269</v>
      </c>
      <c r="D290" s="18">
        <v>668</v>
      </c>
      <c r="E290" s="18">
        <f t="shared" si="81"/>
        <v>5500</v>
      </c>
      <c r="F290" s="18">
        <f t="shared" si="82"/>
        <v>6700</v>
      </c>
      <c r="G290" s="18">
        <f t="shared" si="83"/>
        <v>7900</v>
      </c>
      <c r="H290" s="18">
        <f t="shared" si="84"/>
        <v>9000</v>
      </c>
      <c r="I290" s="18">
        <f t="shared" si="85"/>
        <v>10200</v>
      </c>
      <c r="J290" s="18">
        <f t="shared" si="86"/>
        <v>11400</v>
      </c>
      <c r="K290" s="18">
        <f t="shared" si="87"/>
        <v>12600</v>
      </c>
      <c r="L290" s="18">
        <f t="shared" si="88"/>
        <v>13700</v>
      </c>
      <c r="M290" s="18">
        <f t="shared" si="89"/>
        <v>14900</v>
      </c>
      <c r="P290" s="10">
        <f>P289+(P$335-P$120)/DATA!$D$44</f>
        <v>5534.8837209302219</v>
      </c>
      <c r="Q290" s="10">
        <f t="shared" si="72"/>
        <v>6704.4162790697865</v>
      </c>
      <c r="R290" s="10">
        <f t="shared" si="73"/>
        <v>7873.9488372092865</v>
      </c>
      <c r="S290" s="10">
        <f t="shared" si="74"/>
        <v>9043.4813953488756</v>
      </c>
      <c r="T290" s="10">
        <f t="shared" si="75"/>
        <v>10213.013953488362</v>
      </c>
      <c r="U290" s="22">
        <f t="shared" si="76"/>
        <v>11382.546511627977</v>
      </c>
      <c r="V290" s="10">
        <f t="shared" si="77"/>
        <v>12552.079069767593</v>
      </c>
      <c r="W290" s="10">
        <f t="shared" si="78"/>
        <v>13721.611627906897</v>
      </c>
      <c r="X290" s="10">
        <f t="shared" si="79"/>
        <v>14891.144186046513</v>
      </c>
      <c r="Z290" s="10">
        <f t="shared" si="80"/>
        <v>147800</v>
      </c>
    </row>
    <row r="291" spans="2:26" x14ac:dyDescent="0.3">
      <c r="B291">
        <v>270</v>
      </c>
      <c r="D291" s="18">
        <v>669</v>
      </c>
      <c r="E291" s="18">
        <f t="shared" si="81"/>
        <v>5600</v>
      </c>
      <c r="F291" s="18">
        <f t="shared" si="82"/>
        <v>6700</v>
      </c>
      <c r="G291" s="18">
        <f t="shared" si="83"/>
        <v>7900</v>
      </c>
      <c r="H291" s="18">
        <f t="shared" si="84"/>
        <v>9100</v>
      </c>
      <c r="I291" s="18">
        <f t="shared" si="85"/>
        <v>10200</v>
      </c>
      <c r="J291" s="18">
        <f t="shared" si="86"/>
        <v>11400</v>
      </c>
      <c r="K291" s="18">
        <f t="shared" si="87"/>
        <v>12600</v>
      </c>
      <c r="L291" s="18">
        <f t="shared" si="88"/>
        <v>13700</v>
      </c>
      <c r="M291" s="18">
        <f t="shared" si="89"/>
        <v>14900</v>
      </c>
      <c r="P291" s="10">
        <f>P290+(P$335-P$120)/DATA!$D$44</f>
        <v>5567.4418604651055</v>
      </c>
      <c r="Q291" s="10">
        <f t="shared" si="72"/>
        <v>6735.6181395349031</v>
      </c>
      <c r="R291" s="10">
        <f t="shared" si="73"/>
        <v>7903.7944186046352</v>
      </c>
      <c r="S291" s="10">
        <f t="shared" si="74"/>
        <v>9071.9706976744565</v>
      </c>
      <c r="T291" s="10">
        <f t="shared" si="75"/>
        <v>10240.146976744176</v>
      </c>
      <c r="U291" s="22">
        <f t="shared" si="76"/>
        <v>11408.323255814024</v>
      </c>
      <c r="V291" s="10">
        <f t="shared" si="77"/>
        <v>12576.499534883873</v>
      </c>
      <c r="W291" s="10">
        <f t="shared" si="78"/>
        <v>13744.675813953409</v>
      </c>
      <c r="X291" s="10">
        <f t="shared" si="79"/>
        <v>14912.852093023257</v>
      </c>
      <c r="Z291" s="10">
        <f t="shared" si="80"/>
        <v>147800</v>
      </c>
    </row>
    <row r="292" spans="2:26" x14ac:dyDescent="0.3">
      <c r="B292">
        <v>271</v>
      </c>
      <c r="D292" s="18">
        <v>670</v>
      </c>
      <c r="E292" s="18">
        <f t="shared" si="81"/>
        <v>5600</v>
      </c>
      <c r="F292" s="18">
        <f t="shared" si="82"/>
        <v>6800</v>
      </c>
      <c r="G292" s="18">
        <f t="shared" si="83"/>
        <v>7900</v>
      </c>
      <c r="H292" s="18">
        <f t="shared" si="84"/>
        <v>9100</v>
      </c>
      <c r="I292" s="18">
        <f t="shared" si="85"/>
        <v>10300</v>
      </c>
      <c r="J292" s="18">
        <f t="shared" si="86"/>
        <v>11400</v>
      </c>
      <c r="K292" s="18">
        <f t="shared" si="87"/>
        <v>12600</v>
      </c>
      <c r="L292" s="18">
        <f t="shared" si="88"/>
        <v>13800</v>
      </c>
      <c r="M292" s="18">
        <f t="shared" si="89"/>
        <v>14900</v>
      </c>
      <c r="P292" s="10">
        <f>P291+(P$335-P$120)/DATA!$D$44</f>
        <v>5599.9999999999891</v>
      </c>
      <c r="Q292" s="10">
        <f t="shared" si="72"/>
        <v>6766.8200000000197</v>
      </c>
      <c r="R292" s="10">
        <f t="shared" si="73"/>
        <v>7933.639999999984</v>
      </c>
      <c r="S292" s="10">
        <f t="shared" si="74"/>
        <v>9100.4600000000373</v>
      </c>
      <c r="T292" s="10">
        <f t="shared" si="75"/>
        <v>10267.27999999999</v>
      </c>
      <c r="U292" s="22">
        <f t="shared" si="76"/>
        <v>11434.100000000071</v>
      </c>
      <c r="V292" s="10">
        <f t="shared" si="77"/>
        <v>12600.920000000153</v>
      </c>
      <c r="W292" s="10">
        <f t="shared" si="78"/>
        <v>13767.73999999992</v>
      </c>
      <c r="X292" s="10">
        <f t="shared" si="79"/>
        <v>14934.560000000001</v>
      </c>
      <c r="Z292" s="10">
        <f t="shared" si="80"/>
        <v>147800</v>
      </c>
    </row>
    <row r="293" spans="2:26" x14ac:dyDescent="0.3">
      <c r="B293">
        <v>272</v>
      </c>
      <c r="D293" s="18">
        <v>671</v>
      </c>
      <c r="E293" s="18">
        <f t="shared" si="81"/>
        <v>5600</v>
      </c>
      <c r="F293" s="18">
        <f t="shared" si="82"/>
        <v>6800</v>
      </c>
      <c r="G293" s="18">
        <f t="shared" si="83"/>
        <v>8000</v>
      </c>
      <c r="H293" s="18">
        <f t="shared" si="84"/>
        <v>9100</v>
      </c>
      <c r="I293" s="18">
        <f t="shared" si="85"/>
        <v>10300</v>
      </c>
      <c r="J293" s="18">
        <f t="shared" si="86"/>
        <v>11500</v>
      </c>
      <c r="K293" s="18">
        <f t="shared" si="87"/>
        <v>12600</v>
      </c>
      <c r="L293" s="18">
        <f t="shared" si="88"/>
        <v>13800</v>
      </c>
      <c r="M293" s="18">
        <f t="shared" si="89"/>
        <v>15000</v>
      </c>
      <c r="P293" s="10">
        <f>P292+(P$335-P$120)/DATA!$D$44</f>
        <v>5632.5581395348727</v>
      </c>
      <c r="Q293" s="10">
        <f t="shared" si="72"/>
        <v>6798.0218604651363</v>
      </c>
      <c r="R293" s="10">
        <f t="shared" si="73"/>
        <v>7963.4855813953327</v>
      </c>
      <c r="S293" s="10">
        <f t="shared" si="74"/>
        <v>9128.9493023256182</v>
      </c>
      <c r="T293" s="10">
        <f t="shared" si="75"/>
        <v>10294.413023255804</v>
      </c>
      <c r="U293" s="22">
        <f t="shared" si="76"/>
        <v>11459.876744186118</v>
      </c>
      <c r="V293" s="10">
        <f t="shared" si="77"/>
        <v>12625.340465116433</v>
      </c>
      <c r="W293" s="10">
        <f t="shared" si="78"/>
        <v>13790.804186046431</v>
      </c>
      <c r="X293" s="10">
        <f t="shared" si="79"/>
        <v>14956.267906976746</v>
      </c>
      <c r="Z293" s="10">
        <f t="shared" si="80"/>
        <v>147800</v>
      </c>
    </row>
    <row r="294" spans="2:26" x14ac:dyDescent="0.3">
      <c r="B294">
        <v>273</v>
      </c>
      <c r="D294" s="18">
        <v>672</v>
      </c>
      <c r="E294" s="18">
        <f t="shared" si="81"/>
        <v>5700</v>
      </c>
      <c r="F294" s="18">
        <f t="shared" si="82"/>
        <v>6800</v>
      </c>
      <c r="G294" s="18">
        <f t="shared" si="83"/>
        <v>8000</v>
      </c>
      <c r="H294" s="18">
        <f t="shared" si="84"/>
        <v>9200</v>
      </c>
      <c r="I294" s="18">
        <f t="shared" si="85"/>
        <v>10300</v>
      </c>
      <c r="J294" s="18">
        <f t="shared" si="86"/>
        <v>11500</v>
      </c>
      <c r="K294" s="18">
        <f t="shared" si="87"/>
        <v>12600</v>
      </c>
      <c r="L294" s="18">
        <f t="shared" si="88"/>
        <v>13800</v>
      </c>
      <c r="M294" s="18">
        <f t="shared" si="89"/>
        <v>15000</v>
      </c>
      <c r="P294" s="10">
        <f>P293+(P$335-P$120)/DATA!$D$44</f>
        <v>5665.1162790697563</v>
      </c>
      <c r="Q294" s="10">
        <f t="shared" si="72"/>
        <v>6829.223720930253</v>
      </c>
      <c r="R294" s="10">
        <f t="shared" si="73"/>
        <v>7993.3311627906814</v>
      </c>
      <c r="S294" s="10">
        <f t="shared" si="74"/>
        <v>9157.4386046511991</v>
      </c>
      <c r="T294" s="10">
        <f t="shared" si="75"/>
        <v>10321.546046511618</v>
      </c>
      <c r="U294" s="22">
        <f t="shared" si="76"/>
        <v>11485.653488372165</v>
      </c>
      <c r="V294" s="10">
        <f t="shared" si="77"/>
        <v>12649.760930232713</v>
      </c>
      <c r="W294" s="10">
        <f t="shared" si="78"/>
        <v>13813.868372092942</v>
      </c>
      <c r="X294" s="10">
        <f t="shared" si="79"/>
        <v>14977.97581395349</v>
      </c>
      <c r="Z294" s="10">
        <f t="shared" si="80"/>
        <v>147800</v>
      </c>
    </row>
    <row r="295" spans="2:26" x14ac:dyDescent="0.3">
      <c r="B295">
        <v>274</v>
      </c>
      <c r="D295" s="18">
        <v>673</v>
      </c>
      <c r="E295" s="18">
        <f t="shared" si="81"/>
        <v>5700</v>
      </c>
      <c r="F295" s="18">
        <f t="shared" si="82"/>
        <v>6900</v>
      </c>
      <c r="G295" s="18">
        <f t="shared" si="83"/>
        <v>8000</v>
      </c>
      <c r="H295" s="18">
        <f t="shared" si="84"/>
        <v>9200</v>
      </c>
      <c r="I295" s="18">
        <f t="shared" si="85"/>
        <v>10300</v>
      </c>
      <c r="J295" s="18">
        <f t="shared" si="86"/>
        <v>11500</v>
      </c>
      <c r="K295" s="18">
        <f t="shared" si="87"/>
        <v>12700</v>
      </c>
      <c r="L295" s="18">
        <f t="shared" si="88"/>
        <v>13800</v>
      </c>
      <c r="M295" s="18">
        <f t="shared" si="89"/>
        <v>15000</v>
      </c>
      <c r="P295" s="10">
        <f>P294+(P$335-P$120)/DATA!$D$44</f>
        <v>5697.6744186046399</v>
      </c>
      <c r="Q295" s="10">
        <f t="shared" si="72"/>
        <v>6860.4255813953696</v>
      </c>
      <c r="R295" s="10">
        <f t="shared" si="73"/>
        <v>8023.1767441860302</v>
      </c>
      <c r="S295" s="10">
        <f t="shared" si="74"/>
        <v>9185.9279069767799</v>
      </c>
      <c r="T295" s="10">
        <f t="shared" si="75"/>
        <v>10348.679069767431</v>
      </c>
      <c r="U295" s="22">
        <f t="shared" si="76"/>
        <v>11511.430232558212</v>
      </c>
      <c r="V295" s="10">
        <f t="shared" si="77"/>
        <v>12674.181395348993</v>
      </c>
      <c r="W295" s="10">
        <f t="shared" si="78"/>
        <v>13836.932558139453</v>
      </c>
      <c r="X295" s="10">
        <f t="shared" si="79"/>
        <v>14999.683720930234</v>
      </c>
      <c r="Z295" s="10">
        <f t="shared" si="80"/>
        <v>147800</v>
      </c>
    </row>
    <row r="296" spans="2:26" x14ac:dyDescent="0.3">
      <c r="B296">
        <v>275</v>
      </c>
      <c r="D296" s="18">
        <v>674</v>
      </c>
      <c r="E296" s="18">
        <f t="shared" si="81"/>
        <v>5700</v>
      </c>
      <c r="F296" s="18">
        <f t="shared" si="82"/>
        <v>6900</v>
      </c>
      <c r="G296" s="18">
        <f t="shared" si="83"/>
        <v>8100</v>
      </c>
      <c r="H296" s="18">
        <f t="shared" si="84"/>
        <v>9200</v>
      </c>
      <c r="I296" s="18">
        <f t="shared" si="85"/>
        <v>10400</v>
      </c>
      <c r="J296" s="18">
        <f t="shared" si="86"/>
        <v>11500</v>
      </c>
      <c r="K296" s="18">
        <f t="shared" si="87"/>
        <v>12700</v>
      </c>
      <c r="L296" s="18">
        <f t="shared" si="88"/>
        <v>13900</v>
      </c>
      <c r="M296" s="18">
        <f t="shared" si="89"/>
        <v>15000</v>
      </c>
      <c r="P296" s="10">
        <f>P295+(P$335-P$120)/DATA!$D$44</f>
        <v>5730.2325581395235</v>
      </c>
      <c r="Q296" s="10">
        <f t="shared" si="72"/>
        <v>6891.6274418604862</v>
      </c>
      <c r="R296" s="10">
        <f t="shared" si="73"/>
        <v>8053.0223255813789</v>
      </c>
      <c r="S296" s="10">
        <f t="shared" si="74"/>
        <v>9214.4172093023608</v>
      </c>
      <c r="T296" s="10">
        <f t="shared" si="75"/>
        <v>10375.812093023245</v>
      </c>
      <c r="U296" s="22">
        <f t="shared" si="76"/>
        <v>11537.206976744259</v>
      </c>
      <c r="V296" s="10">
        <f t="shared" si="77"/>
        <v>12698.601860465273</v>
      </c>
      <c r="W296" s="10">
        <f t="shared" si="78"/>
        <v>13859.996744185964</v>
      </c>
      <c r="X296" s="10">
        <f t="shared" si="79"/>
        <v>15021.391627906978</v>
      </c>
      <c r="Z296" s="10">
        <f t="shared" si="80"/>
        <v>147800</v>
      </c>
    </row>
    <row r="297" spans="2:26" x14ac:dyDescent="0.3">
      <c r="B297">
        <v>276</v>
      </c>
      <c r="D297" s="18">
        <v>675</v>
      </c>
      <c r="E297" s="18">
        <f t="shared" si="81"/>
        <v>5800</v>
      </c>
      <c r="F297" s="18">
        <f t="shared" si="82"/>
        <v>6900</v>
      </c>
      <c r="G297" s="18">
        <f t="shared" si="83"/>
        <v>8100</v>
      </c>
      <c r="H297" s="18">
        <f t="shared" si="84"/>
        <v>9200</v>
      </c>
      <c r="I297" s="18">
        <f t="shared" si="85"/>
        <v>10400</v>
      </c>
      <c r="J297" s="18">
        <f t="shared" si="86"/>
        <v>11600</v>
      </c>
      <c r="K297" s="18">
        <f t="shared" si="87"/>
        <v>12700</v>
      </c>
      <c r="L297" s="18">
        <f t="shared" si="88"/>
        <v>13900</v>
      </c>
      <c r="M297" s="18">
        <f t="shared" si="89"/>
        <v>15000</v>
      </c>
      <c r="P297" s="10">
        <f>P296+(P$335-P$120)/DATA!$D$44</f>
        <v>5762.7906976744071</v>
      </c>
      <c r="Q297" s="10">
        <f t="shared" si="72"/>
        <v>6922.8293023256028</v>
      </c>
      <c r="R297" s="10">
        <f t="shared" si="73"/>
        <v>8082.8679069767277</v>
      </c>
      <c r="S297" s="10">
        <f t="shared" si="74"/>
        <v>9242.9065116279417</v>
      </c>
      <c r="T297" s="10">
        <f t="shared" si="75"/>
        <v>10402.945116279059</v>
      </c>
      <c r="U297" s="22">
        <f t="shared" si="76"/>
        <v>11562.983720930306</v>
      </c>
      <c r="V297" s="10">
        <f t="shared" si="77"/>
        <v>12723.022325581553</v>
      </c>
      <c r="W297" s="10">
        <f t="shared" si="78"/>
        <v>13883.060930232476</v>
      </c>
      <c r="X297" s="10">
        <f t="shared" si="79"/>
        <v>15043.099534883722</v>
      </c>
      <c r="Z297" s="10">
        <f t="shared" si="80"/>
        <v>147800</v>
      </c>
    </row>
    <row r="298" spans="2:26" x14ac:dyDescent="0.3">
      <c r="B298">
        <v>277</v>
      </c>
      <c r="D298" s="18">
        <v>676</v>
      </c>
      <c r="E298" s="18">
        <f t="shared" si="81"/>
        <v>5800</v>
      </c>
      <c r="F298" s="18">
        <f t="shared" si="82"/>
        <v>7000</v>
      </c>
      <c r="G298" s="18">
        <f t="shared" si="83"/>
        <v>8100</v>
      </c>
      <c r="H298" s="18">
        <f t="shared" si="84"/>
        <v>9300</v>
      </c>
      <c r="I298" s="18">
        <f t="shared" si="85"/>
        <v>10400</v>
      </c>
      <c r="J298" s="18">
        <f t="shared" si="86"/>
        <v>11600</v>
      </c>
      <c r="K298" s="18">
        <f t="shared" si="87"/>
        <v>12700</v>
      </c>
      <c r="L298" s="18">
        <f t="shared" si="88"/>
        <v>13900</v>
      </c>
      <c r="M298" s="18">
        <f t="shared" si="89"/>
        <v>15100</v>
      </c>
      <c r="P298" s="10">
        <f>P297+(P$335-P$120)/DATA!$D$44</f>
        <v>5795.3488372092907</v>
      </c>
      <c r="Q298" s="10">
        <f t="shared" si="72"/>
        <v>6954.0311627907195</v>
      </c>
      <c r="R298" s="10">
        <f t="shared" si="73"/>
        <v>8112.7134883720764</v>
      </c>
      <c r="S298" s="10">
        <f t="shared" si="74"/>
        <v>9271.3958139535225</v>
      </c>
      <c r="T298" s="10">
        <f t="shared" si="75"/>
        <v>10430.078139534873</v>
      </c>
      <c r="U298" s="22">
        <f t="shared" si="76"/>
        <v>11588.760465116353</v>
      </c>
      <c r="V298" s="10">
        <f t="shared" si="77"/>
        <v>12747.442790697833</v>
      </c>
      <c r="W298" s="10">
        <f t="shared" si="78"/>
        <v>13906.125116278987</v>
      </c>
      <c r="X298" s="10">
        <f t="shared" si="79"/>
        <v>15064.807441860466</v>
      </c>
      <c r="Z298" s="10">
        <f t="shared" si="80"/>
        <v>147800</v>
      </c>
    </row>
    <row r="299" spans="2:26" x14ac:dyDescent="0.3">
      <c r="B299">
        <v>278</v>
      </c>
      <c r="D299" s="18">
        <v>677</v>
      </c>
      <c r="E299" s="18">
        <f t="shared" si="81"/>
        <v>5800</v>
      </c>
      <c r="F299" s="18">
        <f t="shared" si="82"/>
        <v>7000</v>
      </c>
      <c r="G299" s="18">
        <f t="shared" si="83"/>
        <v>8100</v>
      </c>
      <c r="H299" s="18">
        <f t="shared" si="84"/>
        <v>9300</v>
      </c>
      <c r="I299" s="18">
        <f t="shared" si="85"/>
        <v>10500</v>
      </c>
      <c r="J299" s="18">
        <f t="shared" si="86"/>
        <v>11600</v>
      </c>
      <c r="K299" s="18">
        <f t="shared" si="87"/>
        <v>12800</v>
      </c>
      <c r="L299" s="18">
        <f t="shared" si="88"/>
        <v>13900</v>
      </c>
      <c r="M299" s="18">
        <f t="shared" si="89"/>
        <v>15100</v>
      </c>
      <c r="P299" s="10">
        <f>P298+(P$335-P$120)/DATA!$D$44</f>
        <v>5827.9069767441742</v>
      </c>
      <c r="Q299" s="10">
        <f t="shared" si="72"/>
        <v>6985.2330232558361</v>
      </c>
      <c r="R299" s="10">
        <f t="shared" si="73"/>
        <v>8142.5590697674252</v>
      </c>
      <c r="S299" s="10">
        <f t="shared" si="74"/>
        <v>9299.8851162791034</v>
      </c>
      <c r="T299" s="10">
        <f t="shared" si="75"/>
        <v>10457.211162790687</v>
      </c>
      <c r="U299" s="22">
        <f t="shared" si="76"/>
        <v>11614.5372093024</v>
      </c>
      <c r="V299" s="10">
        <f t="shared" si="77"/>
        <v>12771.863255814113</v>
      </c>
      <c r="W299" s="10">
        <f t="shared" si="78"/>
        <v>13929.189302325498</v>
      </c>
      <c r="X299" s="10">
        <f t="shared" si="79"/>
        <v>15086.515348837211</v>
      </c>
      <c r="Z299" s="10">
        <f t="shared" si="80"/>
        <v>147800</v>
      </c>
    </row>
    <row r="300" spans="2:26" x14ac:dyDescent="0.3">
      <c r="B300">
        <v>279</v>
      </c>
      <c r="D300" s="18">
        <v>678</v>
      </c>
      <c r="E300" s="18">
        <f t="shared" si="81"/>
        <v>5900</v>
      </c>
      <c r="F300" s="18">
        <f t="shared" si="82"/>
        <v>7000</v>
      </c>
      <c r="G300" s="18">
        <f t="shared" si="83"/>
        <v>8200</v>
      </c>
      <c r="H300" s="18">
        <f t="shared" si="84"/>
        <v>9300</v>
      </c>
      <c r="I300" s="18">
        <f t="shared" si="85"/>
        <v>10500</v>
      </c>
      <c r="J300" s="18">
        <f t="shared" si="86"/>
        <v>11600</v>
      </c>
      <c r="K300" s="18">
        <f t="shared" si="87"/>
        <v>12800</v>
      </c>
      <c r="L300" s="18">
        <f t="shared" si="88"/>
        <v>14000</v>
      </c>
      <c r="M300" s="18">
        <f t="shared" si="89"/>
        <v>15100</v>
      </c>
      <c r="P300" s="10">
        <f>P299+(P$335-P$120)/DATA!$D$44</f>
        <v>5860.4651162790578</v>
      </c>
      <c r="Q300" s="10">
        <f t="shared" si="72"/>
        <v>7016.4348837209527</v>
      </c>
      <c r="R300" s="10">
        <f t="shared" si="73"/>
        <v>8172.4046511627739</v>
      </c>
      <c r="S300" s="10">
        <f t="shared" si="74"/>
        <v>9328.3744186046843</v>
      </c>
      <c r="T300" s="10">
        <f t="shared" si="75"/>
        <v>10484.344186046501</v>
      </c>
      <c r="U300" s="22">
        <f t="shared" si="76"/>
        <v>11640.313953488447</v>
      </c>
      <c r="V300" s="10">
        <f t="shared" si="77"/>
        <v>12796.283720930393</v>
      </c>
      <c r="W300" s="10">
        <f t="shared" si="78"/>
        <v>13952.253488372009</v>
      </c>
      <c r="X300" s="10">
        <f t="shared" si="79"/>
        <v>15108.223255813955</v>
      </c>
      <c r="Z300" s="10">
        <f t="shared" si="80"/>
        <v>147800</v>
      </c>
    </row>
    <row r="301" spans="2:26" x14ac:dyDescent="0.3">
      <c r="B301">
        <v>280</v>
      </c>
      <c r="D301" s="18">
        <v>679</v>
      </c>
      <c r="E301" s="18">
        <f t="shared" si="81"/>
        <v>5900</v>
      </c>
      <c r="F301" s="18">
        <f t="shared" si="82"/>
        <v>7000</v>
      </c>
      <c r="G301" s="18">
        <f t="shared" si="83"/>
        <v>8200</v>
      </c>
      <c r="H301" s="18">
        <f t="shared" si="84"/>
        <v>9400</v>
      </c>
      <c r="I301" s="18">
        <f t="shared" si="85"/>
        <v>10500</v>
      </c>
      <c r="J301" s="18">
        <f t="shared" si="86"/>
        <v>11700</v>
      </c>
      <c r="K301" s="18">
        <f t="shared" si="87"/>
        <v>12800</v>
      </c>
      <c r="L301" s="18">
        <f t="shared" si="88"/>
        <v>14000</v>
      </c>
      <c r="M301" s="18">
        <f t="shared" si="89"/>
        <v>15100</v>
      </c>
      <c r="P301" s="10">
        <f>P300+(P$335-P$120)/DATA!$D$44</f>
        <v>5893.0232558139414</v>
      </c>
      <c r="Q301" s="10">
        <f t="shared" si="72"/>
        <v>7047.6367441860693</v>
      </c>
      <c r="R301" s="10">
        <f t="shared" si="73"/>
        <v>8202.2502325581227</v>
      </c>
      <c r="S301" s="10">
        <f t="shared" si="74"/>
        <v>9356.8637209302651</v>
      </c>
      <c r="T301" s="10">
        <f t="shared" si="75"/>
        <v>10511.477209302315</v>
      </c>
      <c r="U301" s="22">
        <f t="shared" si="76"/>
        <v>11666.090697674494</v>
      </c>
      <c r="V301" s="10">
        <f t="shared" si="77"/>
        <v>12820.704186046672</v>
      </c>
      <c r="W301" s="10">
        <f t="shared" si="78"/>
        <v>13975.31767441852</v>
      </c>
      <c r="X301" s="10">
        <f t="shared" si="79"/>
        <v>15129.931162790699</v>
      </c>
      <c r="Z301" s="10">
        <f t="shared" si="80"/>
        <v>147800</v>
      </c>
    </row>
    <row r="302" spans="2:26" x14ac:dyDescent="0.3">
      <c r="B302">
        <v>281</v>
      </c>
      <c r="D302" s="18">
        <v>680</v>
      </c>
      <c r="E302" s="18">
        <f t="shared" si="81"/>
        <v>5900</v>
      </c>
      <c r="F302" s="18">
        <f t="shared" si="82"/>
        <v>7100</v>
      </c>
      <c r="G302" s="18">
        <f t="shared" si="83"/>
        <v>8200</v>
      </c>
      <c r="H302" s="18">
        <f t="shared" si="84"/>
        <v>9400</v>
      </c>
      <c r="I302" s="18">
        <f t="shared" si="85"/>
        <v>10500</v>
      </c>
      <c r="J302" s="18">
        <f t="shared" si="86"/>
        <v>11700</v>
      </c>
      <c r="K302" s="18">
        <f t="shared" si="87"/>
        <v>12800</v>
      </c>
      <c r="L302" s="18">
        <f t="shared" si="88"/>
        <v>14000</v>
      </c>
      <c r="M302" s="18">
        <f t="shared" si="89"/>
        <v>15200</v>
      </c>
      <c r="P302" s="10">
        <f>P301+(P$335-P$120)/DATA!$D$44</f>
        <v>5925.581395348825</v>
      </c>
      <c r="Q302" s="10">
        <f t="shared" si="72"/>
        <v>7078.838604651186</v>
      </c>
      <c r="R302" s="10">
        <f t="shared" si="73"/>
        <v>8232.0958139534723</v>
      </c>
      <c r="S302" s="10">
        <f t="shared" si="74"/>
        <v>9385.353023255846</v>
      </c>
      <c r="T302" s="10">
        <f t="shared" si="75"/>
        <v>10538.610232558129</v>
      </c>
      <c r="U302" s="22">
        <f t="shared" si="76"/>
        <v>11691.867441860541</v>
      </c>
      <c r="V302" s="10">
        <f t="shared" si="77"/>
        <v>12845.124651162952</v>
      </c>
      <c r="W302" s="10">
        <f t="shared" si="78"/>
        <v>13998.381860465031</v>
      </c>
      <c r="X302" s="10">
        <f t="shared" si="79"/>
        <v>15151.639069767443</v>
      </c>
      <c r="Z302" s="10">
        <f t="shared" si="80"/>
        <v>147800</v>
      </c>
    </row>
    <row r="303" spans="2:26" x14ac:dyDescent="0.3">
      <c r="B303">
        <v>282</v>
      </c>
      <c r="D303" s="18">
        <v>681</v>
      </c>
      <c r="E303" s="18">
        <f t="shared" si="81"/>
        <v>6000</v>
      </c>
      <c r="F303" s="18">
        <f t="shared" si="82"/>
        <v>7100</v>
      </c>
      <c r="G303" s="18">
        <f t="shared" si="83"/>
        <v>8300</v>
      </c>
      <c r="H303" s="18">
        <f t="shared" si="84"/>
        <v>9400</v>
      </c>
      <c r="I303" s="18">
        <f t="shared" si="85"/>
        <v>10600</v>
      </c>
      <c r="J303" s="18">
        <f t="shared" si="86"/>
        <v>11700</v>
      </c>
      <c r="K303" s="18">
        <f t="shared" si="87"/>
        <v>12900</v>
      </c>
      <c r="L303" s="18">
        <f t="shared" si="88"/>
        <v>14000</v>
      </c>
      <c r="M303" s="18">
        <f t="shared" si="89"/>
        <v>15200</v>
      </c>
      <c r="P303" s="10">
        <f>P302+(P$335-P$120)/DATA!$D$44</f>
        <v>5958.1395348837086</v>
      </c>
      <c r="Q303" s="10">
        <f t="shared" si="72"/>
        <v>7110.0404651163026</v>
      </c>
      <c r="R303" s="10">
        <f t="shared" si="73"/>
        <v>8261.941395348822</v>
      </c>
      <c r="S303" s="10">
        <f t="shared" si="74"/>
        <v>9413.8423255814268</v>
      </c>
      <c r="T303" s="10">
        <f t="shared" si="75"/>
        <v>10565.743255813943</v>
      </c>
      <c r="U303" s="22">
        <f t="shared" si="76"/>
        <v>11717.644186046587</v>
      </c>
      <c r="V303" s="10">
        <f t="shared" si="77"/>
        <v>12869.545116279232</v>
      </c>
      <c r="W303" s="10">
        <f t="shared" si="78"/>
        <v>14021.446046511543</v>
      </c>
      <c r="X303" s="10">
        <f t="shared" si="79"/>
        <v>15173.346976744187</v>
      </c>
      <c r="Z303" s="10">
        <f t="shared" si="80"/>
        <v>147800</v>
      </c>
    </row>
    <row r="304" spans="2:26" x14ac:dyDescent="0.3">
      <c r="B304">
        <v>283</v>
      </c>
      <c r="D304" s="18">
        <v>682</v>
      </c>
      <c r="E304" s="18">
        <f t="shared" si="81"/>
        <v>6000</v>
      </c>
      <c r="F304" s="18">
        <f t="shared" si="82"/>
        <v>7100</v>
      </c>
      <c r="G304" s="18">
        <f t="shared" si="83"/>
        <v>8300</v>
      </c>
      <c r="H304" s="18">
        <f t="shared" si="84"/>
        <v>9400</v>
      </c>
      <c r="I304" s="18">
        <f t="shared" si="85"/>
        <v>10600</v>
      </c>
      <c r="J304" s="18">
        <f t="shared" si="86"/>
        <v>11700</v>
      </c>
      <c r="K304" s="18">
        <f t="shared" si="87"/>
        <v>12900</v>
      </c>
      <c r="L304" s="18">
        <f t="shared" si="88"/>
        <v>14000</v>
      </c>
      <c r="M304" s="18">
        <f t="shared" si="89"/>
        <v>15200</v>
      </c>
      <c r="P304" s="10">
        <f>P303+(P$335-P$120)/DATA!$D$44</f>
        <v>5990.6976744185922</v>
      </c>
      <c r="Q304" s="10">
        <f t="shared" si="72"/>
        <v>7141.2423255814192</v>
      </c>
      <c r="R304" s="10">
        <f t="shared" si="73"/>
        <v>8291.7869767441716</v>
      </c>
      <c r="S304" s="10">
        <f t="shared" si="74"/>
        <v>9442.3316279070077</v>
      </c>
      <c r="T304" s="10">
        <f t="shared" si="75"/>
        <v>10592.876279069756</v>
      </c>
      <c r="U304" s="22">
        <f t="shared" si="76"/>
        <v>11743.420930232634</v>
      </c>
      <c r="V304" s="10">
        <f t="shared" si="77"/>
        <v>12893.965581395512</v>
      </c>
      <c r="W304" s="10">
        <f t="shared" si="78"/>
        <v>14044.510232558054</v>
      </c>
      <c r="X304" s="10">
        <f t="shared" si="79"/>
        <v>15195.054883720932</v>
      </c>
      <c r="Z304" s="10">
        <f t="shared" si="80"/>
        <v>147800</v>
      </c>
    </row>
    <row r="305" spans="2:26" x14ac:dyDescent="0.3">
      <c r="B305">
        <v>284</v>
      </c>
      <c r="D305" s="18">
        <v>683</v>
      </c>
      <c r="E305" s="18">
        <f t="shared" si="81"/>
        <v>6000</v>
      </c>
      <c r="F305" s="18">
        <f t="shared" si="82"/>
        <v>7200</v>
      </c>
      <c r="G305" s="18">
        <f t="shared" si="83"/>
        <v>8300</v>
      </c>
      <c r="H305" s="18">
        <f t="shared" si="84"/>
        <v>9500</v>
      </c>
      <c r="I305" s="18">
        <f t="shared" si="85"/>
        <v>10600</v>
      </c>
      <c r="J305" s="18">
        <f t="shared" si="86"/>
        <v>11800</v>
      </c>
      <c r="K305" s="18">
        <f t="shared" si="87"/>
        <v>12900</v>
      </c>
      <c r="L305" s="18">
        <f t="shared" si="88"/>
        <v>14100</v>
      </c>
      <c r="M305" s="18">
        <f t="shared" si="89"/>
        <v>15200</v>
      </c>
      <c r="P305" s="10">
        <f>P304+(P$335-P$120)/DATA!$D$44</f>
        <v>6023.2558139534758</v>
      </c>
      <c r="Q305" s="10">
        <f t="shared" si="72"/>
        <v>7172.4441860465358</v>
      </c>
      <c r="R305" s="10">
        <f t="shared" si="73"/>
        <v>8321.6325581395213</v>
      </c>
      <c r="S305" s="10">
        <f t="shared" si="74"/>
        <v>9470.8209302325886</v>
      </c>
      <c r="T305" s="10">
        <f t="shared" si="75"/>
        <v>10620.00930232557</v>
      </c>
      <c r="U305" s="22">
        <f t="shared" si="76"/>
        <v>11769.197674418681</v>
      </c>
      <c r="V305" s="10">
        <f t="shared" si="77"/>
        <v>12918.386046511792</v>
      </c>
      <c r="W305" s="10">
        <f t="shared" si="78"/>
        <v>14067.574418604565</v>
      </c>
      <c r="X305" s="10">
        <f t="shared" si="79"/>
        <v>15216.762790697676</v>
      </c>
      <c r="Z305" s="10">
        <f t="shared" si="80"/>
        <v>147800</v>
      </c>
    </row>
    <row r="306" spans="2:26" x14ac:dyDescent="0.3">
      <c r="B306">
        <v>285</v>
      </c>
      <c r="D306" s="18">
        <v>684</v>
      </c>
      <c r="E306" s="18">
        <f t="shared" si="81"/>
        <v>6100</v>
      </c>
      <c r="F306" s="18">
        <f t="shared" si="82"/>
        <v>7200</v>
      </c>
      <c r="G306" s="18">
        <f t="shared" si="83"/>
        <v>8400</v>
      </c>
      <c r="H306" s="18">
        <f t="shared" si="84"/>
        <v>9500</v>
      </c>
      <c r="I306" s="18">
        <f t="shared" si="85"/>
        <v>10600</v>
      </c>
      <c r="J306" s="18">
        <f t="shared" si="86"/>
        <v>11800</v>
      </c>
      <c r="K306" s="18">
        <f t="shared" si="87"/>
        <v>12900</v>
      </c>
      <c r="L306" s="18">
        <f t="shared" si="88"/>
        <v>14100</v>
      </c>
      <c r="M306" s="18">
        <f t="shared" si="89"/>
        <v>15200</v>
      </c>
      <c r="P306" s="10">
        <f>P305+(P$335-P$120)/DATA!$D$44</f>
        <v>6055.8139534883594</v>
      </c>
      <c r="Q306" s="10">
        <f t="shared" si="72"/>
        <v>7203.6460465116525</v>
      </c>
      <c r="R306" s="10">
        <f t="shared" si="73"/>
        <v>8351.4781395348709</v>
      </c>
      <c r="S306" s="10">
        <f t="shared" si="74"/>
        <v>9499.3102325581694</v>
      </c>
      <c r="T306" s="10">
        <f t="shared" si="75"/>
        <v>10647.142325581384</v>
      </c>
      <c r="U306" s="22">
        <f t="shared" si="76"/>
        <v>11794.974418604728</v>
      </c>
      <c r="V306" s="10">
        <f t="shared" si="77"/>
        <v>12942.806511628072</v>
      </c>
      <c r="W306" s="10">
        <f t="shared" si="78"/>
        <v>14090.638604651076</v>
      </c>
      <c r="X306" s="10">
        <f t="shared" si="79"/>
        <v>15238.47069767442</v>
      </c>
      <c r="Z306" s="10">
        <f t="shared" si="80"/>
        <v>147800</v>
      </c>
    </row>
    <row r="307" spans="2:26" x14ac:dyDescent="0.3">
      <c r="B307">
        <v>286</v>
      </c>
      <c r="D307" s="18">
        <v>685</v>
      </c>
      <c r="E307" s="18">
        <f t="shared" si="81"/>
        <v>6100</v>
      </c>
      <c r="F307" s="18">
        <f t="shared" si="82"/>
        <v>7200</v>
      </c>
      <c r="G307" s="18">
        <f t="shared" si="83"/>
        <v>8400</v>
      </c>
      <c r="H307" s="18">
        <f t="shared" si="84"/>
        <v>9500</v>
      </c>
      <c r="I307" s="18">
        <f t="shared" si="85"/>
        <v>10700</v>
      </c>
      <c r="J307" s="18">
        <f t="shared" si="86"/>
        <v>11800</v>
      </c>
      <c r="K307" s="18">
        <f t="shared" si="87"/>
        <v>13000</v>
      </c>
      <c r="L307" s="18">
        <f t="shared" si="88"/>
        <v>14100</v>
      </c>
      <c r="M307" s="18">
        <f t="shared" si="89"/>
        <v>15300</v>
      </c>
      <c r="P307" s="10">
        <f>P306+(P$335-P$120)/DATA!$D$44</f>
        <v>6088.372093023243</v>
      </c>
      <c r="Q307" s="10">
        <f t="shared" si="72"/>
        <v>7234.8479069767691</v>
      </c>
      <c r="R307" s="10">
        <f t="shared" si="73"/>
        <v>8381.3237209302206</v>
      </c>
      <c r="S307" s="10">
        <f t="shared" si="74"/>
        <v>9527.7995348837503</v>
      </c>
      <c r="T307" s="10">
        <f t="shared" si="75"/>
        <v>10674.275348837198</v>
      </c>
      <c r="U307" s="22">
        <f t="shared" si="76"/>
        <v>11820.751162790775</v>
      </c>
      <c r="V307" s="10">
        <f t="shared" si="77"/>
        <v>12967.226976744352</v>
      </c>
      <c r="W307" s="10">
        <f t="shared" si="78"/>
        <v>14113.702790697587</v>
      </c>
      <c r="X307" s="10">
        <f t="shared" si="79"/>
        <v>15260.178604651164</v>
      </c>
      <c r="Z307" s="10">
        <f t="shared" si="80"/>
        <v>147800</v>
      </c>
    </row>
    <row r="308" spans="2:26" x14ac:dyDescent="0.3">
      <c r="B308">
        <v>287</v>
      </c>
      <c r="D308" s="18">
        <v>686</v>
      </c>
      <c r="E308" s="18">
        <f t="shared" si="81"/>
        <v>6100</v>
      </c>
      <c r="F308" s="18">
        <f t="shared" si="82"/>
        <v>7300</v>
      </c>
      <c r="G308" s="18">
        <f t="shared" si="83"/>
        <v>8400</v>
      </c>
      <c r="H308" s="18">
        <f t="shared" si="84"/>
        <v>9600</v>
      </c>
      <c r="I308" s="18">
        <f t="shared" si="85"/>
        <v>10700</v>
      </c>
      <c r="J308" s="18">
        <f t="shared" si="86"/>
        <v>11800</v>
      </c>
      <c r="K308" s="18">
        <f t="shared" si="87"/>
        <v>13000</v>
      </c>
      <c r="L308" s="18">
        <f t="shared" si="88"/>
        <v>14100</v>
      </c>
      <c r="M308" s="18">
        <f t="shared" si="89"/>
        <v>15300</v>
      </c>
      <c r="P308" s="10">
        <f>P307+(P$335-P$120)/DATA!$D$44</f>
        <v>6120.9302325581266</v>
      </c>
      <c r="Q308" s="10">
        <f t="shared" si="72"/>
        <v>7266.0497674418857</v>
      </c>
      <c r="R308" s="10">
        <f t="shared" si="73"/>
        <v>8411.1693023255702</v>
      </c>
      <c r="S308" s="10">
        <f t="shared" si="74"/>
        <v>9556.2888372093312</v>
      </c>
      <c r="T308" s="10">
        <f t="shared" si="75"/>
        <v>10701.408372093012</v>
      </c>
      <c r="U308" s="22">
        <f t="shared" si="76"/>
        <v>11846.527906976822</v>
      </c>
      <c r="V308" s="10">
        <f t="shared" si="77"/>
        <v>12991.647441860632</v>
      </c>
      <c r="W308" s="10">
        <f t="shared" si="78"/>
        <v>14136.766976744098</v>
      </c>
      <c r="X308" s="10">
        <f t="shared" si="79"/>
        <v>15281.886511627908</v>
      </c>
      <c r="Z308" s="10">
        <f t="shared" si="80"/>
        <v>147800</v>
      </c>
    </row>
    <row r="309" spans="2:26" x14ac:dyDescent="0.3">
      <c r="B309">
        <v>288</v>
      </c>
      <c r="D309" s="18">
        <v>687</v>
      </c>
      <c r="E309" s="18">
        <f t="shared" si="81"/>
        <v>6200</v>
      </c>
      <c r="F309" s="18">
        <f t="shared" si="82"/>
        <v>7300</v>
      </c>
      <c r="G309" s="18">
        <f t="shared" si="83"/>
        <v>8400</v>
      </c>
      <c r="H309" s="18">
        <f t="shared" si="84"/>
        <v>9600</v>
      </c>
      <c r="I309" s="18">
        <f t="shared" si="85"/>
        <v>10700</v>
      </c>
      <c r="J309" s="18">
        <f t="shared" si="86"/>
        <v>11900</v>
      </c>
      <c r="K309" s="18">
        <f t="shared" si="87"/>
        <v>13000</v>
      </c>
      <c r="L309" s="18">
        <f t="shared" si="88"/>
        <v>14200</v>
      </c>
      <c r="M309" s="18">
        <f t="shared" si="89"/>
        <v>15300</v>
      </c>
      <c r="P309" s="10">
        <f>P308+(P$335-P$120)/DATA!$D$44</f>
        <v>6153.4883720930102</v>
      </c>
      <c r="Q309" s="10">
        <f t="shared" si="72"/>
        <v>7297.2516279070023</v>
      </c>
      <c r="R309" s="10">
        <f t="shared" si="73"/>
        <v>8441.0148837209199</v>
      </c>
      <c r="S309" s="10">
        <f t="shared" si="74"/>
        <v>9584.778139534912</v>
      </c>
      <c r="T309" s="10">
        <f t="shared" si="75"/>
        <v>10728.541395348826</v>
      </c>
      <c r="U309" s="22">
        <f t="shared" si="76"/>
        <v>11872.304651162869</v>
      </c>
      <c r="V309" s="10">
        <f t="shared" si="77"/>
        <v>13016.067906976912</v>
      </c>
      <c r="W309" s="10">
        <f t="shared" si="78"/>
        <v>14159.83116279061</v>
      </c>
      <c r="X309" s="10">
        <f t="shared" si="79"/>
        <v>15303.594418604653</v>
      </c>
      <c r="Z309" s="10">
        <f t="shared" si="80"/>
        <v>147800</v>
      </c>
    </row>
    <row r="310" spans="2:26" x14ac:dyDescent="0.3">
      <c r="B310">
        <v>289</v>
      </c>
      <c r="D310" s="18">
        <v>688</v>
      </c>
      <c r="E310" s="18">
        <f t="shared" si="81"/>
        <v>6200</v>
      </c>
      <c r="F310" s="18">
        <f t="shared" si="82"/>
        <v>7300</v>
      </c>
      <c r="G310" s="18">
        <f t="shared" si="83"/>
        <v>8500</v>
      </c>
      <c r="H310" s="18">
        <f t="shared" si="84"/>
        <v>9600</v>
      </c>
      <c r="I310" s="18">
        <f t="shared" si="85"/>
        <v>10800</v>
      </c>
      <c r="J310" s="18">
        <f t="shared" si="86"/>
        <v>11900</v>
      </c>
      <c r="K310" s="18">
        <f t="shared" si="87"/>
        <v>13000</v>
      </c>
      <c r="L310" s="18">
        <f t="shared" si="88"/>
        <v>14200</v>
      </c>
      <c r="M310" s="18">
        <f t="shared" si="89"/>
        <v>15300</v>
      </c>
      <c r="P310" s="10">
        <f>P309+(P$335-P$120)/DATA!$D$44</f>
        <v>6186.0465116278938</v>
      </c>
      <c r="Q310" s="10">
        <f t="shared" si="72"/>
        <v>7328.453488372119</v>
      </c>
      <c r="R310" s="10">
        <f t="shared" si="73"/>
        <v>8470.8604651162696</v>
      </c>
      <c r="S310" s="10">
        <f t="shared" si="74"/>
        <v>9613.2674418604929</v>
      </c>
      <c r="T310" s="10">
        <f t="shared" si="75"/>
        <v>10755.67441860464</v>
      </c>
      <c r="U310" s="22">
        <f t="shared" si="76"/>
        <v>11898.081395348916</v>
      </c>
      <c r="V310" s="10">
        <f t="shared" si="77"/>
        <v>13040.488372093192</v>
      </c>
      <c r="W310" s="10">
        <f t="shared" si="78"/>
        <v>14182.895348837121</v>
      </c>
      <c r="X310" s="10">
        <f t="shared" si="79"/>
        <v>15325.302325581397</v>
      </c>
      <c r="Z310" s="10">
        <f t="shared" si="80"/>
        <v>147800</v>
      </c>
    </row>
    <row r="311" spans="2:26" x14ac:dyDescent="0.3">
      <c r="B311">
        <v>290</v>
      </c>
      <c r="D311" s="18">
        <v>689</v>
      </c>
      <c r="E311" s="18">
        <f t="shared" si="81"/>
        <v>6200</v>
      </c>
      <c r="F311" s="18">
        <f t="shared" si="82"/>
        <v>7400</v>
      </c>
      <c r="G311" s="18">
        <f t="shared" si="83"/>
        <v>8500</v>
      </c>
      <c r="H311" s="18">
        <f t="shared" si="84"/>
        <v>9600</v>
      </c>
      <c r="I311" s="18">
        <f t="shared" si="85"/>
        <v>10800</v>
      </c>
      <c r="J311" s="18">
        <f t="shared" si="86"/>
        <v>11900</v>
      </c>
      <c r="K311" s="18">
        <f t="shared" si="87"/>
        <v>13100</v>
      </c>
      <c r="L311" s="18">
        <f t="shared" si="88"/>
        <v>14200</v>
      </c>
      <c r="M311" s="18">
        <f t="shared" si="89"/>
        <v>15300</v>
      </c>
      <c r="P311" s="10">
        <f>P310+(P$335-P$120)/DATA!$D$44</f>
        <v>6218.6046511627774</v>
      </c>
      <c r="Q311" s="10">
        <f t="shared" si="72"/>
        <v>7359.6553488372356</v>
      </c>
      <c r="R311" s="10">
        <f t="shared" si="73"/>
        <v>8500.7060465116192</v>
      </c>
      <c r="S311" s="10">
        <f t="shared" si="74"/>
        <v>9641.7567441860738</v>
      </c>
      <c r="T311" s="10">
        <f t="shared" si="75"/>
        <v>10782.807441860454</v>
      </c>
      <c r="U311" s="22">
        <f t="shared" si="76"/>
        <v>11923.858139534963</v>
      </c>
      <c r="V311" s="10">
        <f t="shared" si="77"/>
        <v>13064.908837209472</v>
      </c>
      <c r="W311" s="10">
        <f t="shared" si="78"/>
        <v>14205.959534883632</v>
      </c>
      <c r="X311" s="10">
        <f t="shared" si="79"/>
        <v>15347.010232558141</v>
      </c>
      <c r="Z311" s="10">
        <f t="shared" si="80"/>
        <v>147800</v>
      </c>
    </row>
    <row r="312" spans="2:26" x14ac:dyDescent="0.3">
      <c r="B312">
        <v>291</v>
      </c>
      <c r="D312" s="18">
        <v>690</v>
      </c>
      <c r="E312" s="18">
        <f t="shared" si="81"/>
        <v>6300</v>
      </c>
      <c r="F312" s="18">
        <f t="shared" si="82"/>
        <v>7400</v>
      </c>
      <c r="G312" s="18">
        <f t="shared" si="83"/>
        <v>8500</v>
      </c>
      <c r="H312" s="18">
        <f t="shared" si="84"/>
        <v>9700</v>
      </c>
      <c r="I312" s="18">
        <f t="shared" si="85"/>
        <v>10800</v>
      </c>
      <c r="J312" s="18">
        <f t="shared" si="86"/>
        <v>11900</v>
      </c>
      <c r="K312" s="18">
        <f t="shared" si="87"/>
        <v>13100</v>
      </c>
      <c r="L312" s="18">
        <f t="shared" si="88"/>
        <v>14200</v>
      </c>
      <c r="M312" s="18">
        <f t="shared" si="89"/>
        <v>15400</v>
      </c>
      <c r="P312" s="10">
        <f>P311+(P$335-P$120)/DATA!$D$44</f>
        <v>6251.162790697661</v>
      </c>
      <c r="Q312" s="10">
        <f t="shared" si="72"/>
        <v>7390.8572093023522</v>
      </c>
      <c r="R312" s="10">
        <f t="shared" si="73"/>
        <v>8530.5516279069689</v>
      </c>
      <c r="S312" s="10">
        <f t="shared" si="74"/>
        <v>9670.2460465116546</v>
      </c>
      <c r="T312" s="10">
        <f t="shared" si="75"/>
        <v>10809.940465116268</v>
      </c>
      <c r="U312" s="22">
        <f t="shared" si="76"/>
        <v>11949.63488372101</v>
      </c>
      <c r="V312" s="10">
        <f t="shared" si="77"/>
        <v>13089.329302325752</v>
      </c>
      <c r="W312" s="10">
        <f t="shared" si="78"/>
        <v>14229.023720930143</v>
      </c>
      <c r="X312" s="10">
        <f t="shared" si="79"/>
        <v>15368.718139534885</v>
      </c>
      <c r="Z312" s="10">
        <f t="shared" si="80"/>
        <v>147800</v>
      </c>
    </row>
    <row r="313" spans="2:26" x14ac:dyDescent="0.3">
      <c r="B313">
        <v>292</v>
      </c>
      <c r="D313" s="18">
        <v>691</v>
      </c>
      <c r="E313" s="18">
        <f t="shared" si="81"/>
        <v>6300</v>
      </c>
      <c r="F313" s="18">
        <f t="shared" si="82"/>
        <v>7400</v>
      </c>
      <c r="G313" s="18">
        <f t="shared" si="83"/>
        <v>8600</v>
      </c>
      <c r="H313" s="18">
        <f t="shared" si="84"/>
        <v>9700</v>
      </c>
      <c r="I313" s="18">
        <f t="shared" si="85"/>
        <v>10800</v>
      </c>
      <c r="J313" s="18">
        <f t="shared" si="86"/>
        <v>12000</v>
      </c>
      <c r="K313" s="18">
        <f t="shared" si="87"/>
        <v>13100</v>
      </c>
      <c r="L313" s="18">
        <f t="shared" si="88"/>
        <v>14300</v>
      </c>
      <c r="M313" s="18">
        <f t="shared" si="89"/>
        <v>15400</v>
      </c>
      <c r="P313" s="10">
        <f>P312+(P$335-P$120)/DATA!$D$44</f>
        <v>6283.7209302325446</v>
      </c>
      <c r="Q313" s="10">
        <f t="shared" ref="Q313:Q334" si="90">Q312+(Q$335-Q$120)/($D$335-$D$120)</f>
        <v>7422.0590697674688</v>
      </c>
      <c r="R313" s="10">
        <f t="shared" ref="R313:R334" si="91">R312+(R$335-R$120)/($D$335-$D$120)</f>
        <v>8560.3972093023185</v>
      </c>
      <c r="S313" s="10">
        <f t="shared" ref="S313:S334" si="92">S312+(S$335-S$120)/($D$335-$D$120)</f>
        <v>9698.7353488372355</v>
      </c>
      <c r="T313" s="10">
        <f t="shared" ref="T313:T334" si="93">T312+(T$335-T$120)/($D$335-$D$120)</f>
        <v>10837.073488372082</v>
      </c>
      <c r="U313" s="22">
        <f t="shared" ref="U313:U334" si="94">U312+(U$335-U$120)/($D$335-$D$120)</f>
        <v>11975.411627907057</v>
      </c>
      <c r="V313" s="10">
        <f t="shared" ref="V313:V334" si="95">V312+(V$335-V$120)/($D$335-$D$120)</f>
        <v>13113.749767442032</v>
      </c>
      <c r="W313" s="10">
        <f t="shared" ref="W313:W334" si="96">W312+(W$335-W$120)/($D$335-$D$120)</f>
        <v>14252.087906976654</v>
      </c>
      <c r="X313" s="10">
        <f t="shared" ref="X313:X334" si="97">X312+(X$335-X$120)/($D$335-$D$120)</f>
        <v>15390.426046511629</v>
      </c>
      <c r="Z313" s="10">
        <f t="shared" si="80"/>
        <v>147800</v>
      </c>
    </row>
    <row r="314" spans="2:26" x14ac:dyDescent="0.3">
      <c r="B314">
        <v>293</v>
      </c>
      <c r="D314" s="18">
        <v>692</v>
      </c>
      <c r="E314" s="18">
        <f t="shared" si="81"/>
        <v>6300</v>
      </c>
      <c r="F314" s="18">
        <f t="shared" si="82"/>
        <v>7500</v>
      </c>
      <c r="G314" s="18">
        <f t="shared" si="83"/>
        <v>8600</v>
      </c>
      <c r="H314" s="18">
        <f t="shared" si="84"/>
        <v>9700</v>
      </c>
      <c r="I314" s="18">
        <f t="shared" si="85"/>
        <v>10900</v>
      </c>
      <c r="J314" s="18">
        <f t="shared" si="86"/>
        <v>12000</v>
      </c>
      <c r="K314" s="18">
        <f t="shared" si="87"/>
        <v>13100</v>
      </c>
      <c r="L314" s="18">
        <f t="shared" si="88"/>
        <v>14300</v>
      </c>
      <c r="M314" s="18">
        <f t="shared" si="89"/>
        <v>15400</v>
      </c>
      <c r="P314" s="10">
        <f>P313+(P$335-P$120)/DATA!$D$44</f>
        <v>6316.2790697674282</v>
      </c>
      <c r="Q314" s="10">
        <f t="shared" si="90"/>
        <v>7453.2609302325855</v>
      </c>
      <c r="R314" s="10">
        <f t="shared" si="91"/>
        <v>8590.2427906976682</v>
      </c>
      <c r="S314" s="10">
        <f t="shared" si="92"/>
        <v>9727.2246511628164</v>
      </c>
      <c r="T314" s="10">
        <f t="shared" si="93"/>
        <v>10864.206511627895</v>
      </c>
      <c r="U314" s="22">
        <f t="shared" si="94"/>
        <v>12001.188372093104</v>
      </c>
      <c r="V314" s="10">
        <f t="shared" si="95"/>
        <v>13138.170232558312</v>
      </c>
      <c r="W314" s="10">
        <f t="shared" si="96"/>
        <v>14275.152093023165</v>
      </c>
      <c r="X314" s="10">
        <f t="shared" si="97"/>
        <v>15412.133953488374</v>
      </c>
      <c r="Z314" s="10">
        <f t="shared" ref="Z314:Z335" si="98">$I$16</f>
        <v>147800</v>
      </c>
    </row>
    <row r="315" spans="2:26" x14ac:dyDescent="0.3">
      <c r="B315">
        <v>294</v>
      </c>
      <c r="D315" s="18">
        <v>693</v>
      </c>
      <c r="E315" s="18">
        <f t="shared" si="81"/>
        <v>6300</v>
      </c>
      <c r="F315" s="18">
        <f t="shared" si="82"/>
        <v>7500</v>
      </c>
      <c r="G315" s="18">
        <f t="shared" si="83"/>
        <v>8600</v>
      </c>
      <c r="H315" s="18">
        <f t="shared" si="84"/>
        <v>9800</v>
      </c>
      <c r="I315" s="18">
        <f t="shared" si="85"/>
        <v>10900</v>
      </c>
      <c r="J315" s="18">
        <f t="shared" si="86"/>
        <v>12000</v>
      </c>
      <c r="K315" s="18">
        <f t="shared" si="87"/>
        <v>13200</v>
      </c>
      <c r="L315" s="18">
        <f t="shared" si="88"/>
        <v>14300</v>
      </c>
      <c r="M315" s="18">
        <f t="shared" si="89"/>
        <v>15400</v>
      </c>
      <c r="P315" s="10">
        <f>P314+(P$335-P$120)/DATA!$D$44</f>
        <v>6348.8372093023117</v>
      </c>
      <c r="Q315" s="10">
        <f t="shared" si="90"/>
        <v>7484.4627906977021</v>
      </c>
      <c r="R315" s="10">
        <f t="shared" si="91"/>
        <v>8620.0883720930178</v>
      </c>
      <c r="S315" s="10">
        <f t="shared" si="92"/>
        <v>9755.7139534883972</v>
      </c>
      <c r="T315" s="10">
        <f t="shared" si="93"/>
        <v>10891.339534883709</v>
      </c>
      <c r="U315" s="22">
        <f t="shared" si="94"/>
        <v>12026.965116279151</v>
      </c>
      <c r="V315" s="10">
        <f t="shared" si="95"/>
        <v>13162.590697674592</v>
      </c>
      <c r="W315" s="10">
        <f t="shared" si="96"/>
        <v>14298.216279069677</v>
      </c>
      <c r="X315" s="10">
        <f t="shared" si="97"/>
        <v>15433.841860465118</v>
      </c>
      <c r="Z315" s="10">
        <f t="shared" si="98"/>
        <v>147800</v>
      </c>
    </row>
    <row r="316" spans="2:26" x14ac:dyDescent="0.3">
      <c r="B316">
        <v>295</v>
      </c>
      <c r="D316" s="18">
        <v>694</v>
      </c>
      <c r="E316" s="18">
        <f t="shared" si="81"/>
        <v>6400</v>
      </c>
      <c r="F316" s="18">
        <f t="shared" si="82"/>
        <v>7500</v>
      </c>
      <c r="G316" s="18">
        <f t="shared" si="83"/>
        <v>8600</v>
      </c>
      <c r="H316" s="18">
        <f t="shared" si="84"/>
        <v>9800</v>
      </c>
      <c r="I316" s="18">
        <f t="shared" si="85"/>
        <v>10900</v>
      </c>
      <c r="J316" s="18">
        <f t="shared" si="86"/>
        <v>12100</v>
      </c>
      <c r="K316" s="18">
        <f t="shared" si="87"/>
        <v>13200</v>
      </c>
      <c r="L316" s="18">
        <f t="shared" si="88"/>
        <v>14300</v>
      </c>
      <c r="M316" s="18">
        <f t="shared" si="89"/>
        <v>15500</v>
      </c>
      <c r="P316" s="10">
        <f>P315+(P$335-P$120)/DATA!$D$44</f>
        <v>6381.3953488371953</v>
      </c>
      <c r="Q316" s="10">
        <f t="shared" si="90"/>
        <v>7515.6646511628187</v>
      </c>
      <c r="R316" s="10">
        <f t="shared" si="91"/>
        <v>8649.9339534883675</v>
      </c>
      <c r="S316" s="10">
        <f t="shared" si="92"/>
        <v>9784.2032558139781</v>
      </c>
      <c r="T316" s="10">
        <f t="shared" si="93"/>
        <v>10918.472558139523</v>
      </c>
      <c r="U316" s="22">
        <f t="shared" si="94"/>
        <v>12052.741860465198</v>
      </c>
      <c r="V316" s="10">
        <f t="shared" si="95"/>
        <v>13187.011162790872</v>
      </c>
      <c r="W316" s="10">
        <f t="shared" si="96"/>
        <v>14321.280465116188</v>
      </c>
      <c r="X316" s="10">
        <f t="shared" si="97"/>
        <v>15455.549767441862</v>
      </c>
      <c r="Z316" s="10">
        <f t="shared" si="98"/>
        <v>147800</v>
      </c>
    </row>
    <row r="317" spans="2:26" x14ac:dyDescent="0.3">
      <c r="B317">
        <v>296</v>
      </c>
      <c r="D317" s="18">
        <v>695</v>
      </c>
      <c r="E317" s="18">
        <f t="shared" si="81"/>
        <v>6400</v>
      </c>
      <c r="F317" s="18">
        <f t="shared" si="82"/>
        <v>7500</v>
      </c>
      <c r="G317" s="18">
        <f t="shared" si="83"/>
        <v>8700</v>
      </c>
      <c r="H317" s="18">
        <f t="shared" si="84"/>
        <v>9800</v>
      </c>
      <c r="I317" s="18">
        <f t="shared" si="85"/>
        <v>10900</v>
      </c>
      <c r="J317" s="18">
        <f t="shared" si="86"/>
        <v>12100</v>
      </c>
      <c r="K317" s="18">
        <f t="shared" si="87"/>
        <v>13200</v>
      </c>
      <c r="L317" s="18">
        <f t="shared" si="88"/>
        <v>14300</v>
      </c>
      <c r="M317" s="18">
        <f t="shared" si="89"/>
        <v>15500</v>
      </c>
      <c r="P317" s="10">
        <f>P316+(P$335-P$120)/DATA!$D$44</f>
        <v>6413.9534883720789</v>
      </c>
      <c r="Q317" s="10">
        <f t="shared" si="90"/>
        <v>7546.8665116279353</v>
      </c>
      <c r="R317" s="10">
        <f t="shared" si="91"/>
        <v>8679.7795348837171</v>
      </c>
      <c r="S317" s="10">
        <f t="shared" si="92"/>
        <v>9812.692558139559</v>
      </c>
      <c r="T317" s="10">
        <f t="shared" si="93"/>
        <v>10945.605581395337</v>
      </c>
      <c r="U317" s="22">
        <f t="shared" si="94"/>
        <v>12078.518604651244</v>
      </c>
      <c r="V317" s="10">
        <f t="shared" si="95"/>
        <v>13211.431627907152</v>
      </c>
      <c r="W317" s="10">
        <f t="shared" si="96"/>
        <v>14344.344651162699</v>
      </c>
      <c r="X317" s="10">
        <f t="shared" si="97"/>
        <v>15477.257674418606</v>
      </c>
      <c r="Z317" s="10">
        <f t="shared" si="98"/>
        <v>147800</v>
      </c>
    </row>
    <row r="318" spans="2:26" x14ac:dyDescent="0.3">
      <c r="B318">
        <v>297</v>
      </c>
      <c r="D318" s="18">
        <v>696</v>
      </c>
      <c r="E318" s="18">
        <f t="shared" si="81"/>
        <v>6400</v>
      </c>
      <c r="F318" s="18">
        <f t="shared" si="82"/>
        <v>7600</v>
      </c>
      <c r="G318" s="18">
        <f t="shared" si="83"/>
        <v>8700</v>
      </c>
      <c r="H318" s="18">
        <f t="shared" si="84"/>
        <v>9800</v>
      </c>
      <c r="I318" s="18">
        <f t="shared" si="85"/>
        <v>11000</v>
      </c>
      <c r="J318" s="18">
        <f t="shared" si="86"/>
        <v>12100</v>
      </c>
      <c r="K318" s="18">
        <f t="shared" si="87"/>
        <v>13200</v>
      </c>
      <c r="L318" s="18">
        <f t="shared" si="88"/>
        <v>14400</v>
      </c>
      <c r="M318" s="18">
        <f t="shared" si="89"/>
        <v>15500</v>
      </c>
      <c r="P318" s="10">
        <f>P317+(P$335-P$120)/DATA!$D$44</f>
        <v>6446.5116279069625</v>
      </c>
      <c r="Q318" s="10">
        <f t="shared" si="90"/>
        <v>7578.0683720930519</v>
      </c>
      <c r="R318" s="10">
        <f t="shared" si="91"/>
        <v>8709.6251162790668</v>
      </c>
      <c r="S318" s="10">
        <f t="shared" si="92"/>
        <v>9841.1818604651398</v>
      </c>
      <c r="T318" s="10">
        <f t="shared" si="93"/>
        <v>10972.738604651151</v>
      </c>
      <c r="U318" s="22">
        <f t="shared" si="94"/>
        <v>12104.295348837291</v>
      </c>
      <c r="V318" s="10">
        <f t="shared" si="95"/>
        <v>13235.852093023432</v>
      </c>
      <c r="W318" s="10">
        <f t="shared" si="96"/>
        <v>14367.40883720921</v>
      </c>
      <c r="X318" s="10">
        <f t="shared" si="97"/>
        <v>15498.96558139535</v>
      </c>
      <c r="Z318" s="10">
        <f t="shared" si="98"/>
        <v>147800</v>
      </c>
    </row>
    <row r="319" spans="2:26" x14ac:dyDescent="0.3">
      <c r="B319">
        <v>298</v>
      </c>
      <c r="D319" s="18">
        <v>697</v>
      </c>
      <c r="E319" s="18">
        <f t="shared" si="81"/>
        <v>6500</v>
      </c>
      <c r="F319" s="18">
        <f t="shared" si="82"/>
        <v>7600</v>
      </c>
      <c r="G319" s="18">
        <f t="shared" si="83"/>
        <v>8700</v>
      </c>
      <c r="H319" s="18">
        <f t="shared" si="84"/>
        <v>9900</v>
      </c>
      <c r="I319" s="18">
        <f t="shared" si="85"/>
        <v>11000</v>
      </c>
      <c r="J319" s="18">
        <f t="shared" si="86"/>
        <v>12100</v>
      </c>
      <c r="K319" s="18">
        <f t="shared" si="87"/>
        <v>13300</v>
      </c>
      <c r="L319" s="18">
        <f t="shared" si="88"/>
        <v>14400</v>
      </c>
      <c r="M319" s="18">
        <f t="shared" si="89"/>
        <v>15500</v>
      </c>
      <c r="P319" s="10">
        <f>P318+(P$335-P$120)/DATA!$D$44</f>
        <v>6479.0697674418461</v>
      </c>
      <c r="Q319" s="10">
        <f t="shared" si="90"/>
        <v>7609.2702325581686</v>
      </c>
      <c r="R319" s="10">
        <f t="shared" si="91"/>
        <v>8739.4706976744164</v>
      </c>
      <c r="S319" s="10">
        <f t="shared" si="92"/>
        <v>9869.6711627907207</v>
      </c>
      <c r="T319" s="10">
        <f t="shared" si="93"/>
        <v>10999.871627906965</v>
      </c>
      <c r="U319" s="22">
        <f t="shared" si="94"/>
        <v>12130.072093023338</v>
      </c>
      <c r="V319" s="10">
        <f t="shared" si="95"/>
        <v>13260.272558139712</v>
      </c>
      <c r="W319" s="10">
        <f t="shared" si="96"/>
        <v>14390.473023255721</v>
      </c>
      <c r="X319" s="10">
        <f t="shared" si="97"/>
        <v>15520.673488372095</v>
      </c>
      <c r="Z319" s="10">
        <f t="shared" si="98"/>
        <v>147800</v>
      </c>
    </row>
    <row r="320" spans="2:26" x14ac:dyDescent="0.3">
      <c r="B320">
        <v>299</v>
      </c>
      <c r="D320" s="18">
        <v>698</v>
      </c>
      <c r="E320" s="18">
        <f t="shared" si="81"/>
        <v>6500</v>
      </c>
      <c r="F320" s="18">
        <f t="shared" si="82"/>
        <v>7600</v>
      </c>
      <c r="G320" s="18">
        <f t="shared" si="83"/>
        <v>8800</v>
      </c>
      <c r="H320" s="18">
        <f t="shared" si="84"/>
        <v>9900</v>
      </c>
      <c r="I320" s="18">
        <f t="shared" si="85"/>
        <v>11000</v>
      </c>
      <c r="J320" s="18">
        <f t="shared" si="86"/>
        <v>12200</v>
      </c>
      <c r="K320" s="18">
        <f t="shared" si="87"/>
        <v>13300</v>
      </c>
      <c r="L320" s="18">
        <f t="shared" si="88"/>
        <v>14400</v>
      </c>
      <c r="M320" s="18">
        <f t="shared" si="89"/>
        <v>15500</v>
      </c>
      <c r="P320" s="10">
        <f>P319+(P$335-P$120)/DATA!$D$44</f>
        <v>6511.6279069767297</v>
      </c>
      <c r="Q320" s="10">
        <f t="shared" si="90"/>
        <v>7640.4720930232852</v>
      </c>
      <c r="R320" s="10">
        <f t="shared" si="91"/>
        <v>8769.3162790697661</v>
      </c>
      <c r="S320" s="10">
        <f t="shared" si="92"/>
        <v>9898.1604651163016</v>
      </c>
      <c r="T320" s="10">
        <f t="shared" si="93"/>
        <v>11027.004651162779</v>
      </c>
      <c r="U320" s="22">
        <f t="shared" si="94"/>
        <v>12155.848837209385</v>
      </c>
      <c r="V320" s="10">
        <f t="shared" si="95"/>
        <v>13284.693023255992</v>
      </c>
      <c r="W320" s="10">
        <f t="shared" si="96"/>
        <v>14413.537209302232</v>
      </c>
      <c r="X320" s="10">
        <f t="shared" si="97"/>
        <v>15542.381395348839</v>
      </c>
      <c r="Z320" s="10">
        <f t="shared" si="98"/>
        <v>147800</v>
      </c>
    </row>
    <row r="321" spans="2:27" x14ac:dyDescent="0.3">
      <c r="B321">
        <v>300</v>
      </c>
      <c r="D321" s="18">
        <v>699</v>
      </c>
      <c r="E321" s="18">
        <f t="shared" si="81"/>
        <v>6500</v>
      </c>
      <c r="F321" s="18">
        <f t="shared" si="82"/>
        <v>7700</v>
      </c>
      <c r="G321" s="18">
        <f t="shared" si="83"/>
        <v>8800</v>
      </c>
      <c r="H321" s="18">
        <f t="shared" si="84"/>
        <v>9900</v>
      </c>
      <c r="I321" s="18">
        <f t="shared" si="85"/>
        <v>11100</v>
      </c>
      <c r="J321" s="18">
        <f t="shared" si="86"/>
        <v>12200</v>
      </c>
      <c r="K321" s="18">
        <f t="shared" si="87"/>
        <v>13300</v>
      </c>
      <c r="L321" s="18">
        <f t="shared" si="88"/>
        <v>14400</v>
      </c>
      <c r="M321" s="18">
        <f t="shared" si="89"/>
        <v>15600</v>
      </c>
      <c r="P321" s="10">
        <f>P320+(P$335-P$120)/DATA!$D$44</f>
        <v>6544.1860465116133</v>
      </c>
      <c r="Q321" s="10">
        <f t="shared" si="90"/>
        <v>7671.6739534884018</v>
      </c>
      <c r="R321" s="10">
        <f t="shared" si="91"/>
        <v>8799.1618604651158</v>
      </c>
      <c r="S321" s="10">
        <f t="shared" si="92"/>
        <v>9926.6497674418824</v>
      </c>
      <c r="T321" s="10">
        <f t="shared" si="93"/>
        <v>11054.137674418593</v>
      </c>
      <c r="U321" s="22">
        <f t="shared" si="94"/>
        <v>12181.625581395432</v>
      </c>
      <c r="V321" s="10">
        <f t="shared" si="95"/>
        <v>13309.113488372272</v>
      </c>
      <c r="W321" s="10">
        <f t="shared" si="96"/>
        <v>14436.601395348744</v>
      </c>
      <c r="X321" s="10">
        <f t="shared" si="97"/>
        <v>15564.089302325583</v>
      </c>
      <c r="Z321" s="10">
        <f t="shared" si="98"/>
        <v>147800</v>
      </c>
    </row>
    <row r="322" spans="2:27" x14ac:dyDescent="0.3">
      <c r="B322">
        <v>301</v>
      </c>
      <c r="D322" s="18">
        <v>700</v>
      </c>
      <c r="E322" s="18">
        <f t="shared" si="81"/>
        <v>6600</v>
      </c>
      <c r="F322" s="18">
        <f t="shared" si="82"/>
        <v>7700</v>
      </c>
      <c r="G322" s="18">
        <f t="shared" si="83"/>
        <v>8800</v>
      </c>
      <c r="H322" s="18">
        <f t="shared" si="84"/>
        <v>10000</v>
      </c>
      <c r="I322" s="18">
        <f t="shared" si="85"/>
        <v>11100</v>
      </c>
      <c r="J322" s="18">
        <f t="shared" si="86"/>
        <v>12200</v>
      </c>
      <c r="K322" s="18">
        <f t="shared" si="87"/>
        <v>13300</v>
      </c>
      <c r="L322" s="18">
        <f t="shared" si="88"/>
        <v>14500</v>
      </c>
      <c r="M322" s="18">
        <f t="shared" si="89"/>
        <v>15600</v>
      </c>
      <c r="P322" s="10">
        <f>P321+(P$335-P$120)/DATA!$D$44</f>
        <v>6576.7441860464969</v>
      </c>
      <c r="Q322" s="10">
        <f t="shared" si="90"/>
        <v>7702.8758139535184</v>
      </c>
      <c r="R322" s="10">
        <f t="shared" si="91"/>
        <v>8829.0074418604654</v>
      </c>
      <c r="S322" s="10">
        <f t="shared" si="92"/>
        <v>9955.1390697674633</v>
      </c>
      <c r="T322" s="10">
        <f t="shared" si="93"/>
        <v>11081.270697674407</v>
      </c>
      <c r="U322" s="22">
        <f t="shared" si="94"/>
        <v>12207.402325581479</v>
      </c>
      <c r="V322" s="10">
        <f t="shared" si="95"/>
        <v>13333.533953488552</v>
      </c>
      <c r="W322" s="10">
        <f t="shared" si="96"/>
        <v>14459.665581395255</v>
      </c>
      <c r="X322" s="10">
        <f t="shared" si="97"/>
        <v>15585.797209302327</v>
      </c>
      <c r="Z322" s="10">
        <f t="shared" si="98"/>
        <v>147800</v>
      </c>
    </row>
    <row r="323" spans="2:27" x14ac:dyDescent="0.3">
      <c r="B323">
        <v>302</v>
      </c>
      <c r="D323" s="18">
        <v>701</v>
      </c>
      <c r="E323" s="18">
        <f t="shared" si="81"/>
        <v>6600</v>
      </c>
      <c r="F323" s="18">
        <f t="shared" si="82"/>
        <v>7700</v>
      </c>
      <c r="G323" s="18">
        <f t="shared" si="83"/>
        <v>8900</v>
      </c>
      <c r="H323" s="18">
        <f t="shared" si="84"/>
        <v>10000</v>
      </c>
      <c r="I323" s="18">
        <f t="shared" si="85"/>
        <v>11100</v>
      </c>
      <c r="J323" s="18">
        <f t="shared" si="86"/>
        <v>12200</v>
      </c>
      <c r="K323" s="18">
        <f t="shared" si="87"/>
        <v>13400</v>
      </c>
      <c r="L323" s="18">
        <f t="shared" si="88"/>
        <v>14500</v>
      </c>
      <c r="M323" s="18">
        <f t="shared" si="89"/>
        <v>15600</v>
      </c>
      <c r="P323" s="10">
        <f>P322+(P$335-P$120)/DATA!$D$44</f>
        <v>6609.3023255813805</v>
      </c>
      <c r="Q323" s="10">
        <f t="shared" si="90"/>
        <v>7734.0776744186351</v>
      </c>
      <c r="R323" s="10">
        <f t="shared" si="91"/>
        <v>8858.8530232558151</v>
      </c>
      <c r="S323" s="10">
        <f t="shared" si="92"/>
        <v>9983.6283720930442</v>
      </c>
      <c r="T323" s="10">
        <f t="shared" si="93"/>
        <v>11108.403720930221</v>
      </c>
      <c r="U323" s="22">
        <f t="shared" si="94"/>
        <v>12233.179069767526</v>
      </c>
      <c r="V323" s="10">
        <f t="shared" si="95"/>
        <v>13357.954418604832</v>
      </c>
      <c r="W323" s="10">
        <f t="shared" si="96"/>
        <v>14482.729767441766</v>
      </c>
      <c r="X323" s="10">
        <f t="shared" si="97"/>
        <v>15607.505116279071</v>
      </c>
      <c r="Z323" s="10">
        <f t="shared" si="98"/>
        <v>147800</v>
      </c>
    </row>
    <row r="324" spans="2:27" x14ac:dyDescent="0.3">
      <c r="B324">
        <v>303</v>
      </c>
      <c r="D324" s="18">
        <v>702</v>
      </c>
      <c r="E324" s="18">
        <f t="shared" si="81"/>
        <v>6600</v>
      </c>
      <c r="F324" s="18">
        <f t="shared" si="82"/>
        <v>7800</v>
      </c>
      <c r="G324" s="18">
        <f t="shared" si="83"/>
        <v>8900</v>
      </c>
      <c r="H324" s="18">
        <f t="shared" si="84"/>
        <v>10000</v>
      </c>
      <c r="I324" s="18">
        <f t="shared" si="85"/>
        <v>11100</v>
      </c>
      <c r="J324" s="18">
        <f t="shared" si="86"/>
        <v>12300</v>
      </c>
      <c r="K324" s="18">
        <f t="shared" si="87"/>
        <v>13400</v>
      </c>
      <c r="L324" s="18">
        <f t="shared" si="88"/>
        <v>14500</v>
      </c>
      <c r="M324" s="18">
        <f t="shared" si="89"/>
        <v>15600</v>
      </c>
      <c r="P324" s="10">
        <f>P323+(P$335-P$120)/DATA!$D$44</f>
        <v>6641.8604651162641</v>
      </c>
      <c r="Q324" s="10">
        <f t="shared" si="90"/>
        <v>7765.2795348837517</v>
      </c>
      <c r="R324" s="10">
        <f t="shared" si="91"/>
        <v>8888.6986046511647</v>
      </c>
      <c r="S324" s="10">
        <f t="shared" si="92"/>
        <v>10012.117674418625</v>
      </c>
      <c r="T324" s="10">
        <f t="shared" si="93"/>
        <v>11135.536744186034</v>
      </c>
      <c r="U324" s="22">
        <f t="shared" si="94"/>
        <v>12258.955813953573</v>
      </c>
      <c r="V324" s="10">
        <f t="shared" si="95"/>
        <v>13382.374883721111</v>
      </c>
      <c r="W324" s="10">
        <f t="shared" si="96"/>
        <v>14505.793953488277</v>
      </c>
      <c r="X324" s="10">
        <f t="shared" si="97"/>
        <v>15629.213023255816</v>
      </c>
      <c r="Z324" s="10">
        <f t="shared" si="98"/>
        <v>147800</v>
      </c>
    </row>
    <row r="325" spans="2:27" x14ac:dyDescent="0.3">
      <c r="B325">
        <v>304</v>
      </c>
      <c r="D325" s="18">
        <v>703</v>
      </c>
      <c r="E325" s="18">
        <f t="shared" si="81"/>
        <v>6700</v>
      </c>
      <c r="F325" s="18">
        <f t="shared" si="82"/>
        <v>7800</v>
      </c>
      <c r="G325" s="18">
        <f t="shared" si="83"/>
        <v>8900</v>
      </c>
      <c r="H325" s="18">
        <f t="shared" si="84"/>
        <v>10000</v>
      </c>
      <c r="I325" s="18">
        <f t="shared" si="85"/>
        <v>11200</v>
      </c>
      <c r="J325" s="18">
        <f t="shared" si="86"/>
        <v>12300</v>
      </c>
      <c r="K325" s="18">
        <f t="shared" si="87"/>
        <v>13400</v>
      </c>
      <c r="L325" s="18">
        <f t="shared" si="88"/>
        <v>14500</v>
      </c>
      <c r="M325" s="18">
        <f t="shared" si="89"/>
        <v>15700</v>
      </c>
      <c r="P325" s="10">
        <f>P324+(P$335-P$120)/DATA!$D$44</f>
        <v>6674.4186046511477</v>
      </c>
      <c r="Q325" s="10">
        <f t="shared" si="90"/>
        <v>7796.4813953488683</v>
      </c>
      <c r="R325" s="10">
        <f t="shared" si="91"/>
        <v>8918.5441860465144</v>
      </c>
      <c r="S325" s="10">
        <f t="shared" si="92"/>
        <v>10040.606976744206</v>
      </c>
      <c r="T325" s="10">
        <f t="shared" si="93"/>
        <v>11162.669767441848</v>
      </c>
      <c r="U325" s="22">
        <f t="shared" si="94"/>
        <v>12284.73255813962</v>
      </c>
      <c r="V325" s="10">
        <f t="shared" si="95"/>
        <v>13406.795348837391</v>
      </c>
      <c r="W325" s="10">
        <f t="shared" si="96"/>
        <v>14528.858139534788</v>
      </c>
      <c r="X325" s="10">
        <f t="shared" si="97"/>
        <v>15650.92093023256</v>
      </c>
      <c r="Z325" s="10">
        <f t="shared" si="98"/>
        <v>147800</v>
      </c>
    </row>
    <row r="326" spans="2:27" x14ac:dyDescent="0.3">
      <c r="B326">
        <v>305</v>
      </c>
      <c r="D326" s="18">
        <v>704</v>
      </c>
      <c r="E326" s="18">
        <f t="shared" si="81"/>
        <v>6700</v>
      </c>
      <c r="F326" s="18">
        <f t="shared" si="82"/>
        <v>7800</v>
      </c>
      <c r="G326" s="18">
        <f t="shared" si="83"/>
        <v>8900</v>
      </c>
      <c r="H326" s="18">
        <f t="shared" si="84"/>
        <v>10100</v>
      </c>
      <c r="I326" s="18">
        <f t="shared" si="85"/>
        <v>11200</v>
      </c>
      <c r="J326" s="18">
        <f t="shared" si="86"/>
        <v>12300</v>
      </c>
      <c r="K326" s="18">
        <f t="shared" si="87"/>
        <v>13400</v>
      </c>
      <c r="L326" s="18">
        <f t="shared" si="88"/>
        <v>14600</v>
      </c>
      <c r="M326" s="18">
        <f t="shared" si="89"/>
        <v>15700</v>
      </c>
      <c r="P326" s="10">
        <f>P325+(P$335-P$120)/DATA!$D$44</f>
        <v>6706.9767441860313</v>
      </c>
      <c r="Q326" s="10">
        <f t="shared" si="90"/>
        <v>7827.6832558139849</v>
      </c>
      <c r="R326" s="10">
        <f t="shared" si="91"/>
        <v>8948.389767441864</v>
      </c>
      <c r="S326" s="10">
        <f t="shared" si="92"/>
        <v>10069.096279069787</v>
      </c>
      <c r="T326" s="10">
        <f t="shared" si="93"/>
        <v>11189.802790697662</v>
      </c>
      <c r="U326" s="22">
        <f t="shared" si="94"/>
        <v>12310.509302325667</v>
      </c>
      <c r="V326" s="10">
        <f t="shared" si="95"/>
        <v>13431.215813953671</v>
      </c>
      <c r="W326" s="10">
        <f t="shared" si="96"/>
        <v>14551.922325581299</v>
      </c>
      <c r="X326" s="10">
        <f t="shared" si="97"/>
        <v>15672.628837209304</v>
      </c>
      <c r="Z326" s="10">
        <f t="shared" si="98"/>
        <v>147800</v>
      </c>
    </row>
    <row r="327" spans="2:27" x14ac:dyDescent="0.3">
      <c r="B327">
        <v>306</v>
      </c>
      <c r="D327" s="18">
        <v>705</v>
      </c>
      <c r="E327" s="18">
        <f t="shared" si="81"/>
        <v>6700</v>
      </c>
      <c r="F327" s="18">
        <f t="shared" si="82"/>
        <v>7900</v>
      </c>
      <c r="G327" s="18">
        <f t="shared" si="83"/>
        <v>9000</v>
      </c>
      <c r="H327" s="18">
        <f t="shared" si="84"/>
        <v>10100</v>
      </c>
      <c r="I327" s="18">
        <f t="shared" si="85"/>
        <v>11200</v>
      </c>
      <c r="J327" s="18">
        <f t="shared" si="86"/>
        <v>12300</v>
      </c>
      <c r="K327" s="18">
        <f t="shared" si="87"/>
        <v>13500</v>
      </c>
      <c r="L327" s="18">
        <f t="shared" si="88"/>
        <v>14600</v>
      </c>
      <c r="M327" s="18">
        <f t="shared" si="89"/>
        <v>15700</v>
      </c>
      <c r="P327" s="10">
        <f>P326+(P$335-P$120)/DATA!$D$44</f>
        <v>6739.5348837209149</v>
      </c>
      <c r="Q327" s="10">
        <f t="shared" si="90"/>
        <v>7858.8851162791016</v>
      </c>
      <c r="R327" s="10">
        <f t="shared" si="91"/>
        <v>8978.2353488372137</v>
      </c>
      <c r="S327" s="10">
        <f t="shared" si="92"/>
        <v>10097.585581395368</v>
      </c>
      <c r="T327" s="10">
        <f t="shared" si="93"/>
        <v>11216.935813953476</v>
      </c>
      <c r="U327" s="22">
        <f t="shared" si="94"/>
        <v>12336.286046511714</v>
      </c>
      <c r="V327" s="10">
        <f t="shared" si="95"/>
        <v>13455.636279069951</v>
      </c>
      <c r="W327" s="10">
        <f t="shared" si="96"/>
        <v>14574.986511627811</v>
      </c>
      <c r="X327" s="10">
        <f t="shared" si="97"/>
        <v>15694.336744186048</v>
      </c>
      <c r="Z327" s="10">
        <f t="shared" si="98"/>
        <v>147800</v>
      </c>
    </row>
    <row r="328" spans="2:27" x14ac:dyDescent="0.3">
      <c r="B328">
        <v>307</v>
      </c>
      <c r="D328" s="18">
        <v>706</v>
      </c>
      <c r="E328" s="18">
        <f t="shared" si="81"/>
        <v>6800</v>
      </c>
      <c r="F328" s="18">
        <f t="shared" si="82"/>
        <v>7900</v>
      </c>
      <c r="G328" s="18">
        <f t="shared" si="83"/>
        <v>9000</v>
      </c>
      <c r="H328" s="18">
        <f t="shared" si="84"/>
        <v>10100</v>
      </c>
      <c r="I328" s="18">
        <f t="shared" si="85"/>
        <v>11200</v>
      </c>
      <c r="J328" s="18">
        <f t="shared" si="86"/>
        <v>12400</v>
      </c>
      <c r="K328" s="18">
        <f t="shared" si="87"/>
        <v>13500</v>
      </c>
      <c r="L328" s="18">
        <f t="shared" si="88"/>
        <v>14600</v>
      </c>
      <c r="M328" s="18">
        <f t="shared" si="89"/>
        <v>15700</v>
      </c>
      <c r="P328" s="10">
        <f>P327+(P$335-P$120)/DATA!$D$44</f>
        <v>6772.0930232557985</v>
      </c>
      <c r="Q328" s="10">
        <f t="shared" si="90"/>
        <v>7890.0869767442182</v>
      </c>
      <c r="R328" s="10">
        <f t="shared" si="91"/>
        <v>9008.0809302325633</v>
      </c>
      <c r="S328" s="10">
        <f t="shared" si="92"/>
        <v>10126.074883720948</v>
      </c>
      <c r="T328" s="10">
        <f t="shared" si="93"/>
        <v>11244.06883720929</v>
      </c>
      <c r="U328" s="22">
        <f t="shared" si="94"/>
        <v>12362.062790697761</v>
      </c>
      <c r="V328" s="10">
        <f t="shared" si="95"/>
        <v>13480.056744186231</v>
      </c>
      <c r="W328" s="10">
        <f t="shared" si="96"/>
        <v>14598.050697674322</v>
      </c>
      <c r="X328" s="10">
        <f t="shared" si="97"/>
        <v>15716.044651162792</v>
      </c>
      <c r="Z328" s="10">
        <f t="shared" si="98"/>
        <v>147800</v>
      </c>
    </row>
    <row r="329" spans="2:27" x14ac:dyDescent="0.3">
      <c r="B329">
        <v>308</v>
      </c>
      <c r="D329" s="18">
        <v>707</v>
      </c>
      <c r="E329" s="18">
        <f t="shared" si="81"/>
        <v>6800</v>
      </c>
      <c r="F329" s="18">
        <f t="shared" si="82"/>
        <v>7900</v>
      </c>
      <c r="G329" s="18">
        <f t="shared" si="83"/>
        <v>9000</v>
      </c>
      <c r="H329" s="18">
        <f t="shared" si="84"/>
        <v>10200</v>
      </c>
      <c r="I329" s="18">
        <f t="shared" si="85"/>
        <v>11300</v>
      </c>
      <c r="J329" s="18">
        <f t="shared" si="86"/>
        <v>12400</v>
      </c>
      <c r="K329" s="18">
        <f t="shared" si="87"/>
        <v>13500</v>
      </c>
      <c r="L329" s="18">
        <f t="shared" si="88"/>
        <v>14600</v>
      </c>
      <c r="M329" s="18">
        <f t="shared" si="89"/>
        <v>15700</v>
      </c>
      <c r="P329" s="10">
        <f>P328+(P$335-P$120)/DATA!$D$44</f>
        <v>6804.6511627906821</v>
      </c>
      <c r="Q329" s="10">
        <f t="shared" si="90"/>
        <v>7921.2888372093348</v>
      </c>
      <c r="R329" s="10">
        <f t="shared" si="91"/>
        <v>9037.926511627913</v>
      </c>
      <c r="S329" s="10">
        <f t="shared" si="92"/>
        <v>10154.564186046529</v>
      </c>
      <c r="T329" s="10">
        <f t="shared" si="93"/>
        <v>11271.201860465104</v>
      </c>
      <c r="U329" s="22">
        <f t="shared" si="94"/>
        <v>12387.839534883808</v>
      </c>
      <c r="V329" s="10">
        <f t="shared" si="95"/>
        <v>13504.477209302511</v>
      </c>
      <c r="W329" s="10">
        <f t="shared" si="96"/>
        <v>14621.114883720833</v>
      </c>
      <c r="X329" s="10">
        <f t="shared" si="97"/>
        <v>15737.752558139537</v>
      </c>
      <c r="Z329" s="10">
        <f t="shared" si="98"/>
        <v>147800</v>
      </c>
    </row>
    <row r="330" spans="2:27" x14ac:dyDescent="0.3">
      <c r="B330">
        <v>309</v>
      </c>
      <c r="D330" s="18">
        <v>708</v>
      </c>
      <c r="E330" s="18">
        <f t="shared" si="81"/>
        <v>6800</v>
      </c>
      <c r="F330" s="18">
        <f t="shared" si="82"/>
        <v>8000</v>
      </c>
      <c r="G330" s="18">
        <f t="shared" si="83"/>
        <v>9100</v>
      </c>
      <c r="H330" s="18">
        <f t="shared" si="84"/>
        <v>10200</v>
      </c>
      <c r="I330" s="18">
        <f t="shared" si="85"/>
        <v>11300</v>
      </c>
      <c r="J330" s="18">
        <f t="shared" si="86"/>
        <v>12400</v>
      </c>
      <c r="K330" s="18">
        <f t="shared" si="87"/>
        <v>13500</v>
      </c>
      <c r="L330" s="18">
        <f t="shared" si="88"/>
        <v>14600</v>
      </c>
      <c r="M330" s="18">
        <f t="shared" si="89"/>
        <v>15800</v>
      </c>
      <c r="P330" s="10">
        <f>P329+(P$335-P$120)/DATA!$D$44</f>
        <v>6837.2093023255657</v>
      </c>
      <c r="Q330" s="10">
        <f t="shared" si="90"/>
        <v>7952.4906976744514</v>
      </c>
      <c r="R330" s="10">
        <f t="shared" si="91"/>
        <v>9067.7720930232626</v>
      </c>
      <c r="S330" s="10">
        <f t="shared" si="92"/>
        <v>10183.05348837211</v>
      </c>
      <c r="T330" s="10">
        <f t="shared" si="93"/>
        <v>11298.334883720918</v>
      </c>
      <c r="U330" s="22">
        <f t="shared" si="94"/>
        <v>12413.616279069854</v>
      </c>
      <c r="V330" s="10">
        <f t="shared" si="95"/>
        <v>13528.897674418791</v>
      </c>
      <c r="W330" s="10">
        <f t="shared" si="96"/>
        <v>14644.179069767344</v>
      </c>
      <c r="X330" s="10">
        <f t="shared" si="97"/>
        <v>15759.460465116281</v>
      </c>
      <c r="Z330" s="10">
        <f t="shared" si="98"/>
        <v>147800</v>
      </c>
    </row>
    <row r="331" spans="2:27" x14ac:dyDescent="0.3">
      <c r="B331">
        <v>310</v>
      </c>
      <c r="D331" s="18">
        <v>709</v>
      </c>
      <c r="E331" s="18">
        <f t="shared" si="81"/>
        <v>6900</v>
      </c>
      <c r="F331" s="18">
        <f t="shared" si="82"/>
        <v>8000</v>
      </c>
      <c r="G331" s="18">
        <f t="shared" si="83"/>
        <v>9100</v>
      </c>
      <c r="H331" s="18">
        <f t="shared" si="84"/>
        <v>10200</v>
      </c>
      <c r="I331" s="18">
        <f t="shared" si="85"/>
        <v>11300</v>
      </c>
      <c r="J331" s="18">
        <f t="shared" si="86"/>
        <v>12400</v>
      </c>
      <c r="K331" s="18">
        <f t="shared" si="87"/>
        <v>13600</v>
      </c>
      <c r="L331" s="18">
        <f t="shared" si="88"/>
        <v>14700</v>
      </c>
      <c r="M331" s="18">
        <f t="shared" si="89"/>
        <v>15800</v>
      </c>
      <c r="P331" s="10">
        <f>P330+(P$335-P$120)/DATA!$D$44</f>
        <v>6869.7674418604493</v>
      </c>
      <c r="Q331" s="10">
        <f t="shared" si="90"/>
        <v>7983.6925581395681</v>
      </c>
      <c r="R331" s="10">
        <f t="shared" si="91"/>
        <v>9097.6176744186123</v>
      </c>
      <c r="S331" s="10">
        <f t="shared" si="92"/>
        <v>10211.542790697691</v>
      </c>
      <c r="T331" s="10">
        <f t="shared" si="93"/>
        <v>11325.467906976732</v>
      </c>
      <c r="U331" s="22">
        <f t="shared" si="94"/>
        <v>12439.393023255901</v>
      </c>
      <c r="V331" s="10">
        <f t="shared" si="95"/>
        <v>13553.318139535071</v>
      </c>
      <c r="W331" s="10">
        <f t="shared" si="96"/>
        <v>14667.243255813855</v>
      </c>
      <c r="X331" s="10">
        <f t="shared" si="97"/>
        <v>15781.168372093025</v>
      </c>
      <c r="Z331" s="10">
        <f t="shared" si="98"/>
        <v>147800</v>
      </c>
    </row>
    <row r="332" spans="2:27" x14ac:dyDescent="0.3">
      <c r="B332">
        <v>311</v>
      </c>
      <c r="D332" s="18">
        <v>710</v>
      </c>
      <c r="E332" s="18">
        <f t="shared" si="81"/>
        <v>6900</v>
      </c>
      <c r="F332" s="18">
        <f t="shared" si="82"/>
        <v>8000</v>
      </c>
      <c r="G332" s="18">
        <f t="shared" si="83"/>
        <v>9100</v>
      </c>
      <c r="H332" s="18">
        <f t="shared" si="84"/>
        <v>10200</v>
      </c>
      <c r="I332" s="18">
        <f t="shared" si="85"/>
        <v>11400</v>
      </c>
      <c r="J332" s="18">
        <f t="shared" si="86"/>
        <v>12500</v>
      </c>
      <c r="K332" s="18">
        <f t="shared" si="87"/>
        <v>13600</v>
      </c>
      <c r="L332" s="18">
        <f t="shared" si="88"/>
        <v>14700</v>
      </c>
      <c r="M332" s="18">
        <f t="shared" si="89"/>
        <v>15800</v>
      </c>
      <c r="P332" s="10">
        <f>P331+(P$335-P$120)/DATA!$D$44</f>
        <v>6902.3255813953328</v>
      </c>
      <c r="Q332" s="10">
        <f t="shared" si="90"/>
        <v>8014.8944186046847</v>
      </c>
      <c r="R332" s="10">
        <f t="shared" si="91"/>
        <v>9127.463255813962</v>
      </c>
      <c r="S332" s="10">
        <f t="shared" si="92"/>
        <v>10240.032093023272</v>
      </c>
      <c r="T332" s="10">
        <f t="shared" si="93"/>
        <v>11352.600930232546</v>
      </c>
      <c r="U332" s="22">
        <f t="shared" si="94"/>
        <v>12465.169767441948</v>
      </c>
      <c r="V332" s="10">
        <f t="shared" si="95"/>
        <v>13577.738604651351</v>
      </c>
      <c r="W332" s="10">
        <f t="shared" si="96"/>
        <v>14690.307441860366</v>
      </c>
      <c r="X332" s="10">
        <f t="shared" si="97"/>
        <v>15802.876279069769</v>
      </c>
      <c r="Z332" s="10">
        <f t="shared" si="98"/>
        <v>147800</v>
      </c>
    </row>
    <row r="333" spans="2:27" x14ac:dyDescent="0.3">
      <c r="B333">
        <v>312</v>
      </c>
      <c r="D333" s="18">
        <v>711</v>
      </c>
      <c r="E333" s="18">
        <f t="shared" si="81"/>
        <v>6900</v>
      </c>
      <c r="F333" s="18">
        <f t="shared" si="82"/>
        <v>8000</v>
      </c>
      <c r="G333" s="18">
        <f t="shared" si="83"/>
        <v>9200</v>
      </c>
      <c r="H333" s="18">
        <f t="shared" si="84"/>
        <v>10300</v>
      </c>
      <c r="I333" s="18">
        <f t="shared" si="85"/>
        <v>11400</v>
      </c>
      <c r="J333" s="18">
        <f t="shared" si="86"/>
        <v>12500</v>
      </c>
      <c r="K333" s="18">
        <f t="shared" si="87"/>
        <v>13600</v>
      </c>
      <c r="L333" s="18">
        <f t="shared" si="88"/>
        <v>14700</v>
      </c>
      <c r="M333" s="18">
        <f t="shared" si="89"/>
        <v>15800</v>
      </c>
      <c r="P333" s="10">
        <f>P332+(P$335-P$120)/DATA!$D$44</f>
        <v>6934.8837209302164</v>
      </c>
      <c r="Q333" s="10">
        <f t="shared" si="90"/>
        <v>8046.0962790698013</v>
      </c>
      <c r="R333" s="10">
        <f t="shared" si="91"/>
        <v>9157.3088372093116</v>
      </c>
      <c r="S333" s="10">
        <f t="shared" si="92"/>
        <v>10268.521395348853</v>
      </c>
      <c r="T333" s="10">
        <f t="shared" si="93"/>
        <v>11379.733953488359</v>
      </c>
      <c r="U333" s="22">
        <f t="shared" si="94"/>
        <v>12490.946511627995</v>
      </c>
      <c r="V333" s="10">
        <f t="shared" si="95"/>
        <v>13602.159069767631</v>
      </c>
      <c r="W333" s="10">
        <f t="shared" si="96"/>
        <v>14713.371627906878</v>
      </c>
      <c r="X333" s="10">
        <f t="shared" si="97"/>
        <v>15824.584186046513</v>
      </c>
      <c r="Z333" s="10">
        <f t="shared" si="98"/>
        <v>147800</v>
      </c>
    </row>
    <row r="334" spans="2:27" x14ac:dyDescent="0.3">
      <c r="B334">
        <v>313</v>
      </c>
      <c r="D334" s="18">
        <v>712</v>
      </c>
      <c r="E334" s="18">
        <f t="shared" si="81"/>
        <v>7000</v>
      </c>
      <c r="F334" s="18">
        <f t="shared" si="82"/>
        <v>8100</v>
      </c>
      <c r="G334" s="18">
        <f t="shared" si="83"/>
        <v>9200</v>
      </c>
      <c r="H334" s="18">
        <f t="shared" si="84"/>
        <v>10300</v>
      </c>
      <c r="I334" s="18">
        <f t="shared" si="85"/>
        <v>11400</v>
      </c>
      <c r="J334" s="18">
        <f t="shared" si="86"/>
        <v>12500</v>
      </c>
      <c r="K334" s="18">
        <f t="shared" si="87"/>
        <v>13600</v>
      </c>
      <c r="L334" s="18">
        <f t="shared" si="88"/>
        <v>14700</v>
      </c>
      <c r="M334" s="18">
        <f t="shared" si="89"/>
        <v>15800</v>
      </c>
      <c r="P334" s="10">
        <f>P333+(P$335-P$120)/DATA!$D$44</f>
        <v>6967.4418604651</v>
      </c>
      <c r="Q334" s="10">
        <f t="shared" si="90"/>
        <v>8077.2981395349179</v>
      </c>
      <c r="R334" s="10">
        <f t="shared" si="91"/>
        <v>9187.1544186046613</v>
      </c>
      <c r="S334" s="10">
        <f t="shared" si="92"/>
        <v>10297.010697674434</v>
      </c>
      <c r="T334" s="10">
        <f t="shared" si="93"/>
        <v>11406.866976744173</v>
      </c>
      <c r="U334" s="22">
        <f t="shared" si="94"/>
        <v>12516.723255814042</v>
      </c>
      <c r="V334" s="10">
        <f t="shared" si="95"/>
        <v>13626.579534883911</v>
      </c>
      <c r="W334" s="10">
        <f t="shared" si="96"/>
        <v>14736.435813953389</v>
      </c>
      <c r="X334" s="10">
        <f t="shared" si="97"/>
        <v>15846.292093023258</v>
      </c>
      <c r="Z334" s="10">
        <f t="shared" si="98"/>
        <v>147800</v>
      </c>
    </row>
    <row r="335" spans="2:27" x14ac:dyDescent="0.3">
      <c r="B335">
        <v>314</v>
      </c>
      <c r="C335" t="s">
        <v>105</v>
      </c>
      <c r="D335" s="18">
        <v>713</v>
      </c>
      <c r="E335" s="18">
        <f t="shared" si="81"/>
        <v>7000</v>
      </c>
      <c r="F335" s="18">
        <f t="shared" si="82"/>
        <v>8100</v>
      </c>
      <c r="G335" s="18">
        <f t="shared" si="83"/>
        <v>9200</v>
      </c>
      <c r="H335" s="18">
        <f t="shared" si="84"/>
        <v>10300</v>
      </c>
      <c r="I335" s="18">
        <f t="shared" si="85"/>
        <v>11400</v>
      </c>
      <c r="J335" s="18">
        <f t="shared" si="86"/>
        <v>12500</v>
      </c>
      <c r="K335" s="18">
        <f t="shared" si="87"/>
        <v>13700</v>
      </c>
      <c r="L335" s="18">
        <f t="shared" si="88"/>
        <v>14800</v>
      </c>
      <c r="M335" s="18">
        <f t="shared" si="89"/>
        <v>15900</v>
      </c>
      <c r="P335" s="9">
        <f>DATA!G38</f>
        <v>7000</v>
      </c>
      <c r="Q335" s="12">
        <f t="shared" ref="Q335:X335" si="99">$P335+($P$21-Q$21)*$Y$335*$I$16</f>
        <v>8108.5</v>
      </c>
      <c r="R335" s="12">
        <f t="shared" si="99"/>
        <v>9217</v>
      </c>
      <c r="S335" s="12">
        <f t="shared" si="99"/>
        <v>10325.5</v>
      </c>
      <c r="T335" s="12">
        <f t="shared" si="99"/>
        <v>11434</v>
      </c>
      <c r="U335" s="20">
        <f t="shared" si="99"/>
        <v>12542.5</v>
      </c>
      <c r="V335" s="12">
        <f t="shared" si="99"/>
        <v>13651</v>
      </c>
      <c r="W335" s="12">
        <f t="shared" si="99"/>
        <v>14759.5</v>
      </c>
      <c r="X335" s="12">
        <f t="shared" si="99"/>
        <v>15868</v>
      </c>
      <c r="Y335" s="8">
        <v>1.5E-3</v>
      </c>
      <c r="Z335" s="10">
        <f t="shared" si="98"/>
        <v>147800</v>
      </c>
      <c r="AA335" t="s">
        <v>105</v>
      </c>
    </row>
    <row r="336" spans="2:27" x14ac:dyDescent="0.3">
      <c r="B336">
        <v>315</v>
      </c>
      <c r="D336" s="18">
        <v>714</v>
      </c>
      <c r="E336" s="18">
        <f t="shared" si="81"/>
        <v>7100</v>
      </c>
      <c r="F336" s="18">
        <f t="shared" si="82"/>
        <v>8200</v>
      </c>
      <c r="G336" s="18">
        <f t="shared" si="83"/>
        <v>9300</v>
      </c>
      <c r="H336" s="18">
        <f t="shared" si="84"/>
        <v>10400</v>
      </c>
      <c r="I336" s="18">
        <f t="shared" si="85"/>
        <v>11500</v>
      </c>
      <c r="J336" s="18">
        <f t="shared" si="86"/>
        <v>12600</v>
      </c>
      <c r="K336" s="18">
        <f t="shared" si="87"/>
        <v>13800</v>
      </c>
      <c r="L336" s="18">
        <f t="shared" si="88"/>
        <v>14900</v>
      </c>
      <c r="M336" s="18">
        <f t="shared" si="89"/>
        <v>16000</v>
      </c>
      <c r="P336" s="10">
        <f>P335+(P$386-P$335)/DATA!$D$45</f>
        <v>7088.2352941176468</v>
      </c>
      <c r="Q336" s="10">
        <f t="shared" ref="Q336:Q367" si="100">Q335+(Q$386-Q$335)/($D$386-$D$335)</f>
        <v>8200.5843137254906</v>
      </c>
      <c r="R336" s="10">
        <f t="shared" ref="R336:R367" si="101">R335+(R$386-R$335)/($D$386-$D$335)</f>
        <v>9312.9333333333325</v>
      </c>
      <c r="S336" s="10">
        <f t="shared" ref="S336:S367" si="102">S335+(S$386-S$335)/($D$386-$D$335)</f>
        <v>10425.282352941176</v>
      </c>
      <c r="T336" s="10">
        <f t="shared" ref="T336:T367" si="103">T335+(T$386-T$335)/($D$386-$D$335)</f>
        <v>11537.63137254902</v>
      </c>
      <c r="U336" s="22">
        <f t="shared" ref="U336:U367" si="104">U335+(U$386-U$335)/($D$386-$D$335)</f>
        <v>12649.980392156862</v>
      </c>
      <c r="V336" s="10">
        <f t="shared" ref="V336:V367" si="105">V335+(V$386-V$335)/($D$386-$D$335)</f>
        <v>13762.329411764706</v>
      </c>
      <c r="W336" s="10">
        <f t="shared" ref="W336:W367" si="106">W335+(W$386-W$335)/($D$386-$D$335)</f>
        <v>14874.678431372549</v>
      </c>
      <c r="X336" s="10">
        <f t="shared" ref="X336:X367" si="107">X335+(X$386-X$335)/($D$386-$D$335)</f>
        <v>15987.027450980393</v>
      </c>
      <c r="Z336" s="10">
        <f>$I$17</f>
        <v>186400</v>
      </c>
    </row>
    <row r="337" spans="2:26" x14ac:dyDescent="0.3">
      <c r="B337">
        <v>316</v>
      </c>
      <c r="D337" s="18">
        <v>715</v>
      </c>
      <c r="E337" s="18">
        <f t="shared" si="81"/>
        <v>7200</v>
      </c>
      <c r="F337" s="18">
        <f t="shared" si="82"/>
        <v>8300</v>
      </c>
      <c r="G337" s="18">
        <f t="shared" si="83"/>
        <v>9400</v>
      </c>
      <c r="H337" s="18">
        <f t="shared" si="84"/>
        <v>10500</v>
      </c>
      <c r="I337" s="18">
        <f t="shared" si="85"/>
        <v>11600</v>
      </c>
      <c r="J337" s="18">
        <f t="shared" si="86"/>
        <v>12800</v>
      </c>
      <c r="K337" s="18">
        <f t="shared" si="87"/>
        <v>13900</v>
      </c>
      <c r="L337" s="18">
        <f t="shared" si="88"/>
        <v>15000</v>
      </c>
      <c r="M337" s="18">
        <f t="shared" si="89"/>
        <v>16100</v>
      </c>
      <c r="P337" s="10">
        <f>P336+(P$386-P$335)/DATA!$D$45</f>
        <v>7176.4705882352937</v>
      </c>
      <c r="Q337" s="10">
        <f t="shared" si="100"/>
        <v>8292.6686274509811</v>
      </c>
      <c r="R337" s="10">
        <f t="shared" si="101"/>
        <v>9408.866666666665</v>
      </c>
      <c r="S337" s="10">
        <f t="shared" si="102"/>
        <v>10525.064705882352</v>
      </c>
      <c r="T337" s="10">
        <f t="shared" si="103"/>
        <v>11641.26274509804</v>
      </c>
      <c r="U337" s="22">
        <f t="shared" si="104"/>
        <v>12757.460784313724</v>
      </c>
      <c r="V337" s="10">
        <f t="shared" si="105"/>
        <v>13873.658823529411</v>
      </c>
      <c r="W337" s="10">
        <f t="shared" si="106"/>
        <v>14989.856862745099</v>
      </c>
      <c r="X337" s="10">
        <f t="shared" si="107"/>
        <v>16106.054901960786</v>
      </c>
      <c r="Z337" s="10">
        <f t="shared" ref="Z337:Z385" si="108">$I$17</f>
        <v>186400</v>
      </c>
    </row>
    <row r="338" spans="2:26" x14ac:dyDescent="0.3">
      <c r="B338">
        <v>317</v>
      </c>
      <c r="D338" s="18">
        <v>716</v>
      </c>
      <c r="E338" s="18">
        <f t="shared" si="81"/>
        <v>7300</v>
      </c>
      <c r="F338" s="18">
        <f t="shared" si="82"/>
        <v>8400</v>
      </c>
      <c r="G338" s="18">
        <f t="shared" si="83"/>
        <v>9500</v>
      </c>
      <c r="H338" s="18">
        <f t="shared" si="84"/>
        <v>10600</v>
      </c>
      <c r="I338" s="18">
        <f t="shared" si="85"/>
        <v>11700</v>
      </c>
      <c r="J338" s="18">
        <f t="shared" si="86"/>
        <v>12900</v>
      </c>
      <c r="K338" s="18">
        <f t="shared" si="87"/>
        <v>14000</v>
      </c>
      <c r="L338" s="18">
        <f t="shared" si="88"/>
        <v>15100</v>
      </c>
      <c r="M338" s="18">
        <f t="shared" si="89"/>
        <v>16200</v>
      </c>
      <c r="P338" s="10">
        <f>P337+(P$386-P$335)/DATA!$D$45</f>
        <v>7264.7058823529405</v>
      </c>
      <c r="Q338" s="10">
        <f t="shared" si="100"/>
        <v>8384.7529411764717</v>
      </c>
      <c r="R338" s="10">
        <f t="shared" si="101"/>
        <v>9504.7999999999975</v>
      </c>
      <c r="S338" s="10">
        <f t="shared" si="102"/>
        <v>10624.847058823529</v>
      </c>
      <c r="T338" s="10">
        <f t="shared" si="103"/>
        <v>11744.89411764706</v>
      </c>
      <c r="U338" s="22">
        <f t="shared" si="104"/>
        <v>12864.941176470586</v>
      </c>
      <c r="V338" s="10">
        <f t="shared" si="105"/>
        <v>13984.988235294117</v>
      </c>
      <c r="W338" s="10">
        <f t="shared" si="106"/>
        <v>15105.035294117648</v>
      </c>
      <c r="X338" s="10">
        <f t="shared" si="107"/>
        <v>16225.082352941179</v>
      </c>
      <c r="Z338" s="10">
        <f t="shared" si="108"/>
        <v>186400</v>
      </c>
    </row>
    <row r="339" spans="2:26" x14ac:dyDescent="0.3">
      <c r="B339">
        <v>318</v>
      </c>
      <c r="D339" s="18">
        <v>717</v>
      </c>
      <c r="E339" s="18">
        <f t="shared" si="81"/>
        <v>7400</v>
      </c>
      <c r="F339" s="18">
        <f t="shared" si="82"/>
        <v>8500</v>
      </c>
      <c r="G339" s="18">
        <f t="shared" si="83"/>
        <v>9600</v>
      </c>
      <c r="H339" s="18">
        <f t="shared" si="84"/>
        <v>10700</v>
      </c>
      <c r="I339" s="18">
        <f t="shared" si="85"/>
        <v>11800</v>
      </c>
      <c r="J339" s="18">
        <f t="shared" si="86"/>
        <v>13000</v>
      </c>
      <c r="K339" s="18">
        <f t="shared" si="87"/>
        <v>14100</v>
      </c>
      <c r="L339" s="18">
        <f t="shared" si="88"/>
        <v>15200</v>
      </c>
      <c r="M339" s="18">
        <f t="shared" si="89"/>
        <v>16300</v>
      </c>
      <c r="P339" s="10">
        <f>P338+(P$386-P$335)/DATA!$D$45</f>
        <v>7352.9411764705874</v>
      </c>
      <c r="Q339" s="10">
        <f t="shared" si="100"/>
        <v>8476.8372549019623</v>
      </c>
      <c r="R339" s="10">
        <f t="shared" si="101"/>
        <v>9600.7333333333299</v>
      </c>
      <c r="S339" s="10">
        <f t="shared" si="102"/>
        <v>10724.629411764705</v>
      </c>
      <c r="T339" s="10">
        <f t="shared" si="103"/>
        <v>11848.52549019608</v>
      </c>
      <c r="U339" s="22">
        <f t="shared" si="104"/>
        <v>12972.421568627447</v>
      </c>
      <c r="V339" s="10">
        <f t="shared" si="105"/>
        <v>14096.317647058822</v>
      </c>
      <c r="W339" s="10">
        <f t="shared" si="106"/>
        <v>15220.213725490197</v>
      </c>
      <c r="X339" s="10">
        <f t="shared" si="107"/>
        <v>16344.109803921572</v>
      </c>
      <c r="Z339" s="10">
        <f t="shared" si="108"/>
        <v>186400</v>
      </c>
    </row>
    <row r="340" spans="2:26" x14ac:dyDescent="0.3">
      <c r="B340">
        <v>319</v>
      </c>
      <c r="D340" s="18">
        <v>718</v>
      </c>
      <c r="E340" s="18">
        <f t="shared" si="81"/>
        <v>7400</v>
      </c>
      <c r="F340" s="18">
        <f t="shared" si="82"/>
        <v>8600</v>
      </c>
      <c r="G340" s="18">
        <f t="shared" si="83"/>
        <v>9700</v>
      </c>
      <c r="H340" s="18">
        <f t="shared" si="84"/>
        <v>10800</v>
      </c>
      <c r="I340" s="18">
        <f t="shared" si="85"/>
        <v>12000</v>
      </c>
      <c r="J340" s="18">
        <f t="shared" si="86"/>
        <v>13100</v>
      </c>
      <c r="K340" s="18">
        <f t="shared" si="87"/>
        <v>14200</v>
      </c>
      <c r="L340" s="18">
        <f t="shared" si="88"/>
        <v>15300</v>
      </c>
      <c r="M340" s="18">
        <f t="shared" si="89"/>
        <v>16500</v>
      </c>
      <c r="P340" s="10">
        <f>P339+(P$386-P$335)/DATA!$D$45</f>
        <v>7441.1764705882342</v>
      </c>
      <c r="Q340" s="10">
        <f t="shared" si="100"/>
        <v>8568.9215686274529</v>
      </c>
      <c r="R340" s="10">
        <f t="shared" si="101"/>
        <v>9696.6666666666624</v>
      </c>
      <c r="S340" s="10">
        <f t="shared" si="102"/>
        <v>10824.411764705881</v>
      </c>
      <c r="T340" s="10">
        <f t="shared" si="103"/>
        <v>11952.1568627451</v>
      </c>
      <c r="U340" s="22">
        <f t="shared" si="104"/>
        <v>13079.901960784309</v>
      </c>
      <c r="V340" s="10">
        <f t="shared" si="105"/>
        <v>14207.647058823528</v>
      </c>
      <c r="W340" s="10">
        <f t="shared" si="106"/>
        <v>15335.392156862747</v>
      </c>
      <c r="X340" s="10">
        <f t="shared" si="107"/>
        <v>16463.137254901965</v>
      </c>
      <c r="Z340" s="10">
        <f t="shared" si="108"/>
        <v>186400</v>
      </c>
    </row>
    <row r="341" spans="2:26" x14ac:dyDescent="0.3">
      <c r="B341">
        <v>320</v>
      </c>
      <c r="D341" s="18">
        <v>719</v>
      </c>
      <c r="E341" s="18">
        <f t="shared" si="81"/>
        <v>7500</v>
      </c>
      <c r="F341" s="18">
        <f t="shared" si="82"/>
        <v>8700</v>
      </c>
      <c r="G341" s="18">
        <f t="shared" si="83"/>
        <v>9800</v>
      </c>
      <c r="H341" s="18">
        <f t="shared" si="84"/>
        <v>10900</v>
      </c>
      <c r="I341" s="18">
        <f t="shared" si="85"/>
        <v>12100</v>
      </c>
      <c r="J341" s="18">
        <f t="shared" si="86"/>
        <v>13200</v>
      </c>
      <c r="K341" s="18">
        <f t="shared" si="87"/>
        <v>14300</v>
      </c>
      <c r="L341" s="18">
        <f t="shared" si="88"/>
        <v>15500</v>
      </c>
      <c r="M341" s="18">
        <f t="shared" si="89"/>
        <v>16600</v>
      </c>
      <c r="P341" s="10">
        <f>P340+(P$386-P$335)/DATA!$D$45</f>
        <v>7529.4117647058811</v>
      </c>
      <c r="Q341" s="10">
        <f t="shared" si="100"/>
        <v>8661.0058823529434</v>
      </c>
      <c r="R341" s="10">
        <f t="shared" si="101"/>
        <v>9792.5999999999949</v>
      </c>
      <c r="S341" s="10">
        <f t="shared" si="102"/>
        <v>10924.194117647057</v>
      </c>
      <c r="T341" s="10">
        <f t="shared" si="103"/>
        <v>12055.78823529412</v>
      </c>
      <c r="U341" s="22">
        <f t="shared" si="104"/>
        <v>13187.382352941171</v>
      </c>
      <c r="V341" s="10">
        <f t="shared" si="105"/>
        <v>14318.976470588233</v>
      </c>
      <c r="W341" s="10">
        <f t="shared" si="106"/>
        <v>15450.570588235296</v>
      </c>
      <c r="X341" s="10">
        <f t="shared" si="107"/>
        <v>16582.164705882358</v>
      </c>
      <c r="Z341" s="10">
        <f t="shared" si="108"/>
        <v>186400</v>
      </c>
    </row>
    <row r="342" spans="2:26" x14ac:dyDescent="0.3">
      <c r="B342">
        <v>321</v>
      </c>
      <c r="D342" s="18">
        <v>720</v>
      </c>
      <c r="E342" s="18">
        <f t="shared" si="81"/>
        <v>7600</v>
      </c>
      <c r="F342" s="18">
        <f t="shared" si="82"/>
        <v>8800</v>
      </c>
      <c r="G342" s="18">
        <f t="shared" si="83"/>
        <v>9900</v>
      </c>
      <c r="H342" s="18">
        <f t="shared" si="84"/>
        <v>11000</v>
      </c>
      <c r="I342" s="18">
        <f t="shared" si="85"/>
        <v>12200</v>
      </c>
      <c r="J342" s="18">
        <f t="shared" si="86"/>
        <v>13300</v>
      </c>
      <c r="K342" s="18">
        <f t="shared" si="87"/>
        <v>14400</v>
      </c>
      <c r="L342" s="18">
        <f t="shared" si="88"/>
        <v>15600</v>
      </c>
      <c r="M342" s="18">
        <f t="shared" si="89"/>
        <v>16700</v>
      </c>
      <c r="P342" s="10">
        <f>P341+(P$386-P$335)/DATA!$D$45</f>
        <v>7617.6470588235279</v>
      </c>
      <c r="Q342" s="10">
        <f t="shared" si="100"/>
        <v>8753.090196078434</v>
      </c>
      <c r="R342" s="10">
        <f t="shared" si="101"/>
        <v>9888.5333333333274</v>
      </c>
      <c r="S342" s="10">
        <f t="shared" si="102"/>
        <v>11023.976470588233</v>
      </c>
      <c r="T342" s="10">
        <f t="shared" si="103"/>
        <v>12159.41960784314</v>
      </c>
      <c r="U342" s="22">
        <f t="shared" si="104"/>
        <v>13294.862745098033</v>
      </c>
      <c r="V342" s="10">
        <f t="shared" si="105"/>
        <v>14430.305882352939</v>
      </c>
      <c r="W342" s="10">
        <f t="shared" si="106"/>
        <v>15565.749019607845</v>
      </c>
      <c r="X342" s="10">
        <f t="shared" si="107"/>
        <v>16701.192156862751</v>
      </c>
      <c r="Z342" s="10">
        <f t="shared" si="108"/>
        <v>186400</v>
      </c>
    </row>
    <row r="343" spans="2:26" x14ac:dyDescent="0.3">
      <c r="B343">
        <v>322</v>
      </c>
      <c r="D343" s="18">
        <v>721</v>
      </c>
      <c r="E343" s="18">
        <f t="shared" ref="E343:E406" si="109">IF(P343&lt;0,MROUND(P343,-100),MROUND(P343,100))</f>
        <v>7700</v>
      </c>
      <c r="F343" s="18">
        <f t="shared" ref="F343:F406" si="110">IF(Q343&lt;0,MROUND(Q343,-100),MROUND(Q343,100))</f>
        <v>8800</v>
      </c>
      <c r="G343" s="18">
        <f t="shared" ref="G343:G406" si="111">IF(R343&lt;0,MROUND(R343,-100),MROUND(R343,100))</f>
        <v>10000</v>
      </c>
      <c r="H343" s="18">
        <f t="shared" ref="H343:H406" si="112">IF(S343&lt;0,MROUND(S343,-100),MROUND(S343,100))</f>
        <v>11100</v>
      </c>
      <c r="I343" s="18">
        <f t="shared" ref="I343:I406" si="113">IF(T343&lt;0,MROUND(T343,-100),MROUND(T343,100))</f>
        <v>12300</v>
      </c>
      <c r="J343" s="18">
        <f t="shared" ref="J343:J406" si="114">IF(U343&lt;0,MROUND(U343,-100),MROUND(U343,100))</f>
        <v>13400</v>
      </c>
      <c r="K343" s="18">
        <f t="shared" ref="K343:K406" si="115">IF(V343&lt;0,MROUND(V343,-100),MROUND(V343,100))</f>
        <v>14500</v>
      </c>
      <c r="L343" s="18">
        <f t="shared" ref="L343:L406" si="116">IF(W343&lt;0,MROUND(W343,-100),MROUND(W343,100))</f>
        <v>15700</v>
      </c>
      <c r="M343" s="18">
        <f t="shared" ref="M343:M406" si="117">IF(X343&lt;0,MROUND(X343,-100),MROUND(X343,100))</f>
        <v>16800</v>
      </c>
      <c r="P343" s="10">
        <f>P342+(P$386-P$335)/DATA!$D$45</f>
        <v>7705.8823529411748</v>
      </c>
      <c r="Q343" s="10">
        <f t="shared" si="100"/>
        <v>8845.1745098039246</v>
      </c>
      <c r="R343" s="10">
        <f t="shared" si="101"/>
        <v>9984.4666666666599</v>
      </c>
      <c r="S343" s="10">
        <f t="shared" si="102"/>
        <v>11123.75882352941</v>
      </c>
      <c r="T343" s="10">
        <f t="shared" si="103"/>
        <v>12263.05098039216</v>
      </c>
      <c r="U343" s="22">
        <f t="shared" si="104"/>
        <v>13402.343137254895</v>
      </c>
      <c r="V343" s="10">
        <f t="shared" si="105"/>
        <v>14541.635294117645</v>
      </c>
      <c r="W343" s="10">
        <f t="shared" si="106"/>
        <v>15680.927450980394</v>
      </c>
      <c r="X343" s="10">
        <f t="shared" si="107"/>
        <v>16820.219607843144</v>
      </c>
      <c r="Z343" s="10">
        <f t="shared" si="108"/>
        <v>186400</v>
      </c>
    </row>
    <row r="344" spans="2:26" x14ac:dyDescent="0.3">
      <c r="B344">
        <v>323</v>
      </c>
      <c r="D344" s="18">
        <v>722</v>
      </c>
      <c r="E344" s="18">
        <f t="shared" si="109"/>
        <v>7800</v>
      </c>
      <c r="F344" s="18">
        <f t="shared" si="110"/>
        <v>8900</v>
      </c>
      <c r="G344" s="18">
        <f t="shared" si="111"/>
        <v>10100</v>
      </c>
      <c r="H344" s="18">
        <f t="shared" si="112"/>
        <v>11200</v>
      </c>
      <c r="I344" s="18">
        <f t="shared" si="113"/>
        <v>12400</v>
      </c>
      <c r="J344" s="18">
        <f t="shared" si="114"/>
        <v>13500</v>
      </c>
      <c r="K344" s="18">
        <f t="shared" si="115"/>
        <v>14700</v>
      </c>
      <c r="L344" s="18">
        <f t="shared" si="116"/>
        <v>15800</v>
      </c>
      <c r="M344" s="18">
        <f t="shared" si="117"/>
        <v>16900</v>
      </c>
      <c r="P344" s="10">
        <f>P343+(P$386-P$335)/DATA!$D$45</f>
        <v>7794.1176470588216</v>
      </c>
      <c r="Q344" s="10">
        <f t="shared" si="100"/>
        <v>8937.2588235294152</v>
      </c>
      <c r="R344" s="10">
        <f t="shared" si="101"/>
        <v>10080.399999999992</v>
      </c>
      <c r="S344" s="10">
        <f t="shared" si="102"/>
        <v>11223.541176470586</v>
      </c>
      <c r="T344" s="10">
        <f t="shared" si="103"/>
        <v>12366.682352941179</v>
      </c>
      <c r="U344" s="22">
        <f t="shared" si="104"/>
        <v>13509.823529411757</v>
      </c>
      <c r="V344" s="10">
        <f t="shared" si="105"/>
        <v>14652.96470588235</v>
      </c>
      <c r="W344" s="10">
        <f t="shared" si="106"/>
        <v>15796.105882352944</v>
      </c>
      <c r="X344" s="10">
        <f t="shared" si="107"/>
        <v>16939.247058823537</v>
      </c>
      <c r="Z344" s="10">
        <f t="shared" si="108"/>
        <v>186400</v>
      </c>
    </row>
    <row r="345" spans="2:26" x14ac:dyDescent="0.3">
      <c r="B345">
        <v>324</v>
      </c>
      <c r="D345" s="18">
        <v>723</v>
      </c>
      <c r="E345" s="18">
        <f t="shared" si="109"/>
        <v>7900</v>
      </c>
      <c r="F345" s="18">
        <f t="shared" si="110"/>
        <v>9000</v>
      </c>
      <c r="G345" s="18">
        <f t="shared" si="111"/>
        <v>10200</v>
      </c>
      <c r="H345" s="18">
        <f t="shared" si="112"/>
        <v>11300</v>
      </c>
      <c r="I345" s="18">
        <f t="shared" si="113"/>
        <v>12500</v>
      </c>
      <c r="J345" s="18">
        <f t="shared" si="114"/>
        <v>13600</v>
      </c>
      <c r="K345" s="18">
        <f t="shared" si="115"/>
        <v>14800</v>
      </c>
      <c r="L345" s="18">
        <f t="shared" si="116"/>
        <v>15900</v>
      </c>
      <c r="M345" s="18">
        <f t="shared" si="117"/>
        <v>17100</v>
      </c>
      <c r="P345" s="10">
        <f>P344+(P$386-P$335)/DATA!$D$45</f>
        <v>7882.3529411764684</v>
      </c>
      <c r="Q345" s="10">
        <f t="shared" si="100"/>
        <v>9029.3431372549057</v>
      </c>
      <c r="R345" s="10">
        <f t="shared" si="101"/>
        <v>10176.333333333325</v>
      </c>
      <c r="S345" s="10">
        <f t="shared" si="102"/>
        <v>11323.323529411762</v>
      </c>
      <c r="T345" s="10">
        <f t="shared" si="103"/>
        <v>12470.313725490199</v>
      </c>
      <c r="U345" s="22">
        <f t="shared" si="104"/>
        <v>13617.303921568619</v>
      </c>
      <c r="V345" s="10">
        <f t="shared" si="105"/>
        <v>14764.294117647056</v>
      </c>
      <c r="W345" s="10">
        <f t="shared" si="106"/>
        <v>15911.284313725493</v>
      </c>
      <c r="X345" s="10">
        <f t="shared" si="107"/>
        <v>17058.27450980393</v>
      </c>
      <c r="Z345" s="10">
        <f t="shared" si="108"/>
        <v>186400</v>
      </c>
    </row>
    <row r="346" spans="2:26" x14ac:dyDescent="0.3">
      <c r="B346">
        <v>325</v>
      </c>
      <c r="D346" s="18">
        <v>724</v>
      </c>
      <c r="E346" s="18">
        <f t="shared" si="109"/>
        <v>8000</v>
      </c>
      <c r="F346" s="18">
        <f t="shared" si="110"/>
        <v>9100</v>
      </c>
      <c r="G346" s="18">
        <f t="shared" si="111"/>
        <v>10300</v>
      </c>
      <c r="H346" s="18">
        <f t="shared" si="112"/>
        <v>11400</v>
      </c>
      <c r="I346" s="18">
        <f t="shared" si="113"/>
        <v>12600</v>
      </c>
      <c r="J346" s="18">
        <f t="shared" si="114"/>
        <v>13700</v>
      </c>
      <c r="K346" s="18">
        <f t="shared" si="115"/>
        <v>14900</v>
      </c>
      <c r="L346" s="18">
        <f t="shared" si="116"/>
        <v>16000</v>
      </c>
      <c r="M346" s="18">
        <f t="shared" si="117"/>
        <v>17200</v>
      </c>
      <c r="P346" s="10">
        <f>P345+(P$386-P$335)/DATA!$D$45</f>
        <v>7970.5882352941153</v>
      </c>
      <c r="Q346" s="10">
        <f t="shared" si="100"/>
        <v>9121.4274509803963</v>
      </c>
      <c r="R346" s="10">
        <f t="shared" si="101"/>
        <v>10272.266666666657</v>
      </c>
      <c r="S346" s="10">
        <f t="shared" si="102"/>
        <v>11423.105882352938</v>
      </c>
      <c r="T346" s="10">
        <f t="shared" si="103"/>
        <v>12573.945098039219</v>
      </c>
      <c r="U346" s="22">
        <f t="shared" si="104"/>
        <v>13724.78431372548</v>
      </c>
      <c r="V346" s="10">
        <f t="shared" si="105"/>
        <v>14875.623529411761</v>
      </c>
      <c r="W346" s="10">
        <f t="shared" si="106"/>
        <v>16026.462745098042</v>
      </c>
      <c r="X346" s="10">
        <f t="shared" si="107"/>
        <v>17177.301960784323</v>
      </c>
      <c r="Z346" s="10">
        <f t="shared" si="108"/>
        <v>186400</v>
      </c>
    </row>
    <row r="347" spans="2:26" x14ac:dyDescent="0.3">
      <c r="B347">
        <v>326</v>
      </c>
      <c r="D347" s="18">
        <v>725</v>
      </c>
      <c r="E347" s="18">
        <f t="shared" si="109"/>
        <v>8100</v>
      </c>
      <c r="F347" s="18">
        <f t="shared" si="110"/>
        <v>9200</v>
      </c>
      <c r="G347" s="18">
        <f t="shared" si="111"/>
        <v>10400</v>
      </c>
      <c r="H347" s="18">
        <f t="shared" si="112"/>
        <v>11500</v>
      </c>
      <c r="I347" s="18">
        <f t="shared" si="113"/>
        <v>12700</v>
      </c>
      <c r="J347" s="18">
        <f t="shared" si="114"/>
        <v>13800</v>
      </c>
      <c r="K347" s="18">
        <f t="shared" si="115"/>
        <v>15000</v>
      </c>
      <c r="L347" s="18">
        <f t="shared" si="116"/>
        <v>16100</v>
      </c>
      <c r="M347" s="18">
        <f t="shared" si="117"/>
        <v>17300</v>
      </c>
      <c r="P347" s="10">
        <f>P346+(P$386-P$335)/DATA!$D$45</f>
        <v>8058.8235294117621</v>
      </c>
      <c r="Q347" s="10">
        <f t="shared" si="100"/>
        <v>9213.5117647058869</v>
      </c>
      <c r="R347" s="10">
        <f t="shared" si="101"/>
        <v>10368.19999999999</v>
      </c>
      <c r="S347" s="10">
        <f t="shared" si="102"/>
        <v>11522.888235294115</v>
      </c>
      <c r="T347" s="10">
        <f t="shared" si="103"/>
        <v>12677.576470588239</v>
      </c>
      <c r="U347" s="22">
        <f t="shared" si="104"/>
        <v>13832.264705882342</v>
      </c>
      <c r="V347" s="10">
        <f t="shared" si="105"/>
        <v>14986.952941176467</v>
      </c>
      <c r="W347" s="10">
        <f t="shared" si="106"/>
        <v>16141.641176470592</v>
      </c>
      <c r="X347" s="10">
        <f t="shared" si="107"/>
        <v>17296.329411764716</v>
      </c>
      <c r="Z347" s="10">
        <f t="shared" si="108"/>
        <v>186400</v>
      </c>
    </row>
    <row r="348" spans="2:26" x14ac:dyDescent="0.3">
      <c r="B348">
        <v>327</v>
      </c>
      <c r="D348" s="18">
        <v>726</v>
      </c>
      <c r="E348" s="18">
        <f t="shared" si="109"/>
        <v>8100</v>
      </c>
      <c r="F348" s="18">
        <f t="shared" si="110"/>
        <v>9300</v>
      </c>
      <c r="G348" s="18">
        <f t="shared" si="111"/>
        <v>10500</v>
      </c>
      <c r="H348" s="18">
        <f t="shared" si="112"/>
        <v>11600</v>
      </c>
      <c r="I348" s="18">
        <f t="shared" si="113"/>
        <v>12800</v>
      </c>
      <c r="J348" s="18">
        <f t="shared" si="114"/>
        <v>13900</v>
      </c>
      <c r="K348" s="18">
        <f t="shared" si="115"/>
        <v>15100</v>
      </c>
      <c r="L348" s="18">
        <f t="shared" si="116"/>
        <v>16300</v>
      </c>
      <c r="M348" s="18">
        <f t="shared" si="117"/>
        <v>17400</v>
      </c>
      <c r="P348" s="10">
        <f>P347+(P$386-P$335)/DATA!$D$45</f>
        <v>8147.058823529409</v>
      </c>
      <c r="Q348" s="10">
        <f t="shared" si="100"/>
        <v>9305.5960784313775</v>
      </c>
      <c r="R348" s="10">
        <f t="shared" si="101"/>
        <v>10464.133333333322</v>
      </c>
      <c r="S348" s="10">
        <f t="shared" si="102"/>
        <v>11622.670588235291</v>
      </c>
      <c r="T348" s="10">
        <f t="shared" si="103"/>
        <v>12781.207843137259</v>
      </c>
      <c r="U348" s="22">
        <f t="shared" si="104"/>
        <v>13939.745098039204</v>
      </c>
      <c r="V348" s="10">
        <f t="shared" si="105"/>
        <v>15098.282352941173</v>
      </c>
      <c r="W348" s="10">
        <f t="shared" si="106"/>
        <v>16256.819607843141</v>
      </c>
      <c r="X348" s="10">
        <f t="shared" si="107"/>
        <v>17415.35686274511</v>
      </c>
      <c r="Z348" s="10">
        <f t="shared" si="108"/>
        <v>186400</v>
      </c>
    </row>
    <row r="349" spans="2:26" x14ac:dyDescent="0.3">
      <c r="B349">
        <v>328</v>
      </c>
      <c r="D349" s="18">
        <v>727</v>
      </c>
      <c r="E349" s="18">
        <f t="shared" si="109"/>
        <v>8200</v>
      </c>
      <c r="F349" s="18">
        <f t="shared" si="110"/>
        <v>9400</v>
      </c>
      <c r="G349" s="18">
        <f t="shared" si="111"/>
        <v>10600</v>
      </c>
      <c r="H349" s="18">
        <f t="shared" si="112"/>
        <v>11700</v>
      </c>
      <c r="I349" s="18">
        <f t="shared" si="113"/>
        <v>12900</v>
      </c>
      <c r="J349" s="18">
        <f t="shared" si="114"/>
        <v>14000</v>
      </c>
      <c r="K349" s="18">
        <f t="shared" si="115"/>
        <v>15200</v>
      </c>
      <c r="L349" s="18">
        <f t="shared" si="116"/>
        <v>16400</v>
      </c>
      <c r="M349" s="18">
        <f t="shared" si="117"/>
        <v>17500</v>
      </c>
      <c r="P349" s="10">
        <f>P348+(P$386-P$335)/DATA!$D$45</f>
        <v>8235.2941176470558</v>
      </c>
      <c r="Q349" s="10">
        <f t="shared" si="100"/>
        <v>9397.680392156868</v>
      </c>
      <c r="R349" s="10">
        <f t="shared" si="101"/>
        <v>10560.066666666655</v>
      </c>
      <c r="S349" s="10">
        <f t="shared" si="102"/>
        <v>11722.452941176467</v>
      </c>
      <c r="T349" s="10">
        <f t="shared" si="103"/>
        <v>12884.839215686279</v>
      </c>
      <c r="U349" s="22">
        <f t="shared" si="104"/>
        <v>14047.225490196066</v>
      </c>
      <c r="V349" s="10">
        <f t="shared" si="105"/>
        <v>15209.611764705878</v>
      </c>
      <c r="W349" s="10">
        <f t="shared" si="106"/>
        <v>16371.99803921569</v>
      </c>
      <c r="X349" s="10">
        <f t="shared" si="107"/>
        <v>17534.384313725503</v>
      </c>
      <c r="Z349" s="10">
        <f t="shared" si="108"/>
        <v>186400</v>
      </c>
    </row>
    <row r="350" spans="2:26" x14ac:dyDescent="0.3">
      <c r="B350">
        <v>329</v>
      </c>
      <c r="D350" s="18">
        <v>728</v>
      </c>
      <c r="E350" s="18">
        <f t="shared" si="109"/>
        <v>8300</v>
      </c>
      <c r="F350" s="18">
        <f t="shared" si="110"/>
        <v>9500</v>
      </c>
      <c r="G350" s="18">
        <f t="shared" si="111"/>
        <v>10700</v>
      </c>
      <c r="H350" s="18">
        <f t="shared" si="112"/>
        <v>11800</v>
      </c>
      <c r="I350" s="18">
        <f t="shared" si="113"/>
        <v>13000</v>
      </c>
      <c r="J350" s="18">
        <f t="shared" si="114"/>
        <v>14200</v>
      </c>
      <c r="K350" s="18">
        <f t="shared" si="115"/>
        <v>15300</v>
      </c>
      <c r="L350" s="18">
        <f t="shared" si="116"/>
        <v>16500</v>
      </c>
      <c r="M350" s="18">
        <f t="shared" si="117"/>
        <v>17700</v>
      </c>
      <c r="P350" s="10">
        <f>P349+(P$386-P$335)/DATA!$D$45</f>
        <v>8323.5294117647027</v>
      </c>
      <c r="Q350" s="10">
        <f t="shared" si="100"/>
        <v>9489.7647058823586</v>
      </c>
      <c r="R350" s="10">
        <f t="shared" si="101"/>
        <v>10655.999999999987</v>
      </c>
      <c r="S350" s="10">
        <f t="shared" si="102"/>
        <v>11822.235294117643</v>
      </c>
      <c r="T350" s="10">
        <f t="shared" si="103"/>
        <v>12988.470588235299</v>
      </c>
      <c r="U350" s="22">
        <f t="shared" si="104"/>
        <v>14154.705882352928</v>
      </c>
      <c r="V350" s="10">
        <f t="shared" si="105"/>
        <v>15320.941176470584</v>
      </c>
      <c r="W350" s="10">
        <f t="shared" si="106"/>
        <v>16487.176470588238</v>
      </c>
      <c r="X350" s="10">
        <f t="shared" si="107"/>
        <v>17653.411764705896</v>
      </c>
      <c r="Z350" s="10">
        <f t="shared" si="108"/>
        <v>186400</v>
      </c>
    </row>
    <row r="351" spans="2:26" x14ac:dyDescent="0.3">
      <c r="B351">
        <v>330</v>
      </c>
      <c r="D351" s="18">
        <v>729</v>
      </c>
      <c r="E351" s="18">
        <f t="shared" si="109"/>
        <v>8400</v>
      </c>
      <c r="F351" s="18">
        <f t="shared" si="110"/>
        <v>9600</v>
      </c>
      <c r="G351" s="18">
        <f t="shared" si="111"/>
        <v>10800</v>
      </c>
      <c r="H351" s="18">
        <f t="shared" si="112"/>
        <v>11900</v>
      </c>
      <c r="I351" s="18">
        <f t="shared" si="113"/>
        <v>13100</v>
      </c>
      <c r="J351" s="18">
        <f t="shared" si="114"/>
        <v>14300</v>
      </c>
      <c r="K351" s="18">
        <f t="shared" si="115"/>
        <v>15400</v>
      </c>
      <c r="L351" s="18">
        <f t="shared" si="116"/>
        <v>16600</v>
      </c>
      <c r="M351" s="18">
        <f t="shared" si="117"/>
        <v>17800</v>
      </c>
      <c r="P351" s="10">
        <f>P350+(P$386-P$335)/DATA!$D$45</f>
        <v>8411.7647058823495</v>
      </c>
      <c r="Q351" s="10">
        <f t="shared" si="100"/>
        <v>9581.8490196078492</v>
      </c>
      <c r="R351" s="10">
        <f t="shared" si="101"/>
        <v>10751.93333333332</v>
      </c>
      <c r="S351" s="10">
        <f t="shared" si="102"/>
        <v>11922.017647058819</v>
      </c>
      <c r="T351" s="10">
        <f t="shared" si="103"/>
        <v>13092.101960784319</v>
      </c>
      <c r="U351" s="22">
        <f t="shared" si="104"/>
        <v>14262.18627450979</v>
      </c>
      <c r="V351" s="10">
        <f t="shared" si="105"/>
        <v>15432.270588235289</v>
      </c>
      <c r="W351" s="10">
        <f t="shared" si="106"/>
        <v>16602.354901960785</v>
      </c>
      <c r="X351" s="10">
        <f t="shared" si="107"/>
        <v>17772.439215686289</v>
      </c>
      <c r="Z351" s="10">
        <f t="shared" si="108"/>
        <v>186400</v>
      </c>
    </row>
    <row r="352" spans="2:26" x14ac:dyDescent="0.3">
      <c r="B352">
        <v>331</v>
      </c>
      <c r="D352" s="18">
        <v>730</v>
      </c>
      <c r="E352" s="18">
        <f t="shared" si="109"/>
        <v>8500</v>
      </c>
      <c r="F352" s="18">
        <f t="shared" si="110"/>
        <v>9700</v>
      </c>
      <c r="G352" s="18">
        <f t="shared" si="111"/>
        <v>10800</v>
      </c>
      <c r="H352" s="18">
        <f t="shared" si="112"/>
        <v>12000</v>
      </c>
      <c r="I352" s="18">
        <f t="shared" si="113"/>
        <v>13200</v>
      </c>
      <c r="J352" s="18">
        <f t="shared" si="114"/>
        <v>14400</v>
      </c>
      <c r="K352" s="18">
        <f t="shared" si="115"/>
        <v>15500</v>
      </c>
      <c r="L352" s="18">
        <f t="shared" si="116"/>
        <v>16700</v>
      </c>
      <c r="M352" s="18">
        <f t="shared" si="117"/>
        <v>17900</v>
      </c>
      <c r="P352" s="10">
        <f>P351+(P$386-P$335)/DATA!$D$45</f>
        <v>8499.9999999999964</v>
      </c>
      <c r="Q352" s="10">
        <f t="shared" si="100"/>
        <v>9673.9333333333398</v>
      </c>
      <c r="R352" s="10">
        <f t="shared" si="101"/>
        <v>10847.866666666652</v>
      </c>
      <c r="S352" s="10">
        <f t="shared" si="102"/>
        <v>12021.799999999996</v>
      </c>
      <c r="T352" s="10">
        <f t="shared" si="103"/>
        <v>13195.733333333339</v>
      </c>
      <c r="U352" s="22">
        <f t="shared" si="104"/>
        <v>14369.666666666652</v>
      </c>
      <c r="V352" s="10">
        <f t="shared" si="105"/>
        <v>15543.599999999995</v>
      </c>
      <c r="W352" s="10">
        <f t="shared" si="106"/>
        <v>16717.533333333333</v>
      </c>
      <c r="X352" s="10">
        <f t="shared" si="107"/>
        <v>17891.466666666682</v>
      </c>
      <c r="Z352" s="10">
        <f t="shared" si="108"/>
        <v>186400</v>
      </c>
    </row>
    <row r="353" spans="2:26" x14ac:dyDescent="0.3">
      <c r="B353">
        <v>332</v>
      </c>
      <c r="D353" s="18">
        <v>731</v>
      </c>
      <c r="E353" s="18">
        <f t="shared" si="109"/>
        <v>8600</v>
      </c>
      <c r="F353" s="18">
        <f t="shared" si="110"/>
        <v>9800</v>
      </c>
      <c r="G353" s="18">
        <f t="shared" si="111"/>
        <v>10900</v>
      </c>
      <c r="H353" s="18">
        <f t="shared" si="112"/>
        <v>12100</v>
      </c>
      <c r="I353" s="18">
        <f t="shared" si="113"/>
        <v>13300</v>
      </c>
      <c r="J353" s="18">
        <f t="shared" si="114"/>
        <v>14500</v>
      </c>
      <c r="K353" s="18">
        <f t="shared" si="115"/>
        <v>15700</v>
      </c>
      <c r="L353" s="18">
        <f t="shared" si="116"/>
        <v>16800</v>
      </c>
      <c r="M353" s="18">
        <f t="shared" si="117"/>
        <v>18000</v>
      </c>
      <c r="P353" s="10">
        <f>P352+(P$386-P$335)/DATA!$D$45</f>
        <v>8588.2352941176432</v>
      </c>
      <c r="Q353" s="10">
        <f t="shared" si="100"/>
        <v>9766.0176470588303</v>
      </c>
      <c r="R353" s="10">
        <f t="shared" si="101"/>
        <v>10943.799999999985</v>
      </c>
      <c r="S353" s="10">
        <f t="shared" si="102"/>
        <v>12121.582352941172</v>
      </c>
      <c r="T353" s="10">
        <f t="shared" si="103"/>
        <v>13299.364705882359</v>
      </c>
      <c r="U353" s="22">
        <f t="shared" si="104"/>
        <v>14477.147058823513</v>
      </c>
      <c r="V353" s="10">
        <f t="shared" si="105"/>
        <v>15654.9294117647</v>
      </c>
      <c r="W353" s="10">
        <f t="shared" si="106"/>
        <v>16832.71176470588</v>
      </c>
      <c r="X353" s="10">
        <f t="shared" si="107"/>
        <v>18010.494117647075</v>
      </c>
      <c r="Z353" s="10">
        <f t="shared" si="108"/>
        <v>186400</v>
      </c>
    </row>
    <row r="354" spans="2:26" x14ac:dyDescent="0.3">
      <c r="B354">
        <v>333</v>
      </c>
      <c r="D354" s="18">
        <v>732</v>
      </c>
      <c r="E354" s="18">
        <f t="shared" si="109"/>
        <v>8700</v>
      </c>
      <c r="F354" s="18">
        <f t="shared" si="110"/>
        <v>9900</v>
      </c>
      <c r="G354" s="18">
        <f t="shared" si="111"/>
        <v>11000</v>
      </c>
      <c r="H354" s="18">
        <f t="shared" si="112"/>
        <v>12200</v>
      </c>
      <c r="I354" s="18">
        <f t="shared" si="113"/>
        <v>13400</v>
      </c>
      <c r="J354" s="18">
        <f t="shared" si="114"/>
        <v>14600</v>
      </c>
      <c r="K354" s="18">
        <f t="shared" si="115"/>
        <v>15800</v>
      </c>
      <c r="L354" s="18">
        <f t="shared" si="116"/>
        <v>16900</v>
      </c>
      <c r="M354" s="18">
        <f t="shared" si="117"/>
        <v>18100</v>
      </c>
      <c r="P354" s="10">
        <f>P353+(P$386-P$335)/DATA!$D$45</f>
        <v>8676.4705882352901</v>
      </c>
      <c r="Q354" s="10">
        <f t="shared" si="100"/>
        <v>9858.1019607843209</v>
      </c>
      <c r="R354" s="10">
        <f t="shared" si="101"/>
        <v>11039.733333333317</v>
      </c>
      <c r="S354" s="10">
        <f t="shared" si="102"/>
        <v>12221.364705882348</v>
      </c>
      <c r="T354" s="10">
        <f t="shared" si="103"/>
        <v>13402.996078431379</v>
      </c>
      <c r="U354" s="22">
        <f t="shared" si="104"/>
        <v>14584.627450980375</v>
      </c>
      <c r="V354" s="10">
        <f t="shared" si="105"/>
        <v>15766.258823529406</v>
      </c>
      <c r="W354" s="10">
        <f t="shared" si="106"/>
        <v>16947.890196078428</v>
      </c>
      <c r="X354" s="10">
        <f t="shared" si="107"/>
        <v>18129.521568627468</v>
      </c>
      <c r="Z354" s="10">
        <f t="shared" si="108"/>
        <v>186400</v>
      </c>
    </row>
    <row r="355" spans="2:26" x14ac:dyDescent="0.3">
      <c r="B355">
        <v>334</v>
      </c>
      <c r="D355" s="18">
        <v>733</v>
      </c>
      <c r="E355" s="18">
        <f t="shared" si="109"/>
        <v>8800</v>
      </c>
      <c r="F355" s="18">
        <f t="shared" si="110"/>
        <v>10000</v>
      </c>
      <c r="G355" s="18">
        <f t="shared" si="111"/>
        <v>11100</v>
      </c>
      <c r="H355" s="18">
        <f t="shared" si="112"/>
        <v>12300</v>
      </c>
      <c r="I355" s="18">
        <f t="shared" si="113"/>
        <v>13500</v>
      </c>
      <c r="J355" s="18">
        <f t="shared" si="114"/>
        <v>14700</v>
      </c>
      <c r="K355" s="18">
        <f t="shared" si="115"/>
        <v>15900</v>
      </c>
      <c r="L355" s="18">
        <f t="shared" si="116"/>
        <v>17100</v>
      </c>
      <c r="M355" s="18">
        <f t="shared" si="117"/>
        <v>18200</v>
      </c>
      <c r="P355" s="10">
        <f>P354+(P$386-P$335)/DATA!$D$45</f>
        <v>8764.7058823529369</v>
      </c>
      <c r="Q355" s="10">
        <f t="shared" si="100"/>
        <v>9950.1862745098115</v>
      </c>
      <c r="R355" s="10">
        <f t="shared" si="101"/>
        <v>11135.66666666665</v>
      </c>
      <c r="S355" s="10">
        <f t="shared" si="102"/>
        <v>12321.147058823524</v>
      </c>
      <c r="T355" s="10">
        <f t="shared" si="103"/>
        <v>13506.627450980399</v>
      </c>
      <c r="U355" s="22">
        <f t="shared" si="104"/>
        <v>14692.107843137237</v>
      </c>
      <c r="V355" s="10">
        <f t="shared" si="105"/>
        <v>15877.588235294112</v>
      </c>
      <c r="W355" s="10">
        <f t="shared" si="106"/>
        <v>17063.068627450975</v>
      </c>
      <c r="X355" s="10">
        <f t="shared" si="107"/>
        <v>18248.549019607861</v>
      </c>
      <c r="Z355" s="10">
        <f t="shared" si="108"/>
        <v>186400</v>
      </c>
    </row>
    <row r="356" spans="2:26" x14ac:dyDescent="0.3">
      <c r="B356">
        <v>335</v>
      </c>
      <c r="D356" s="18">
        <v>734</v>
      </c>
      <c r="E356" s="18">
        <f t="shared" si="109"/>
        <v>8900</v>
      </c>
      <c r="F356" s="18">
        <f t="shared" si="110"/>
        <v>10000</v>
      </c>
      <c r="G356" s="18">
        <f t="shared" si="111"/>
        <v>11200</v>
      </c>
      <c r="H356" s="18">
        <f t="shared" si="112"/>
        <v>12400</v>
      </c>
      <c r="I356" s="18">
        <f t="shared" si="113"/>
        <v>13600</v>
      </c>
      <c r="J356" s="18">
        <f t="shared" si="114"/>
        <v>14800</v>
      </c>
      <c r="K356" s="18">
        <f t="shared" si="115"/>
        <v>16000</v>
      </c>
      <c r="L356" s="18">
        <f t="shared" si="116"/>
        <v>17200</v>
      </c>
      <c r="M356" s="18">
        <f t="shared" si="117"/>
        <v>18400</v>
      </c>
      <c r="P356" s="10">
        <f>P355+(P$386-P$335)/DATA!$D$45</f>
        <v>8852.9411764705837</v>
      </c>
      <c r="Q356" s="10">
        <f t="shared" si="100"/>
        <v>10042.270588235302</v>
      </c>
      <c r="R356" s="10">
        <f t="shared" si="101"/>
        <v>11231.599999999982</v>
      </c>
      <c r="S356" s="10">
        <f t="shared" si="102"/>
        <v>12420.9294117647</v>
      </c>
      <c r="T356" s="10">
        <f t="shared" si="103"/>
        <v>13610.258823529419</v>
      </c>
      <c r="U356" s="22">
        <f t="shared" si="104"/>
        <v>14799.588235294099</v>
      </c>
      <c r="V356" s="10">
        <f t="shared" si="105"/>
        <v>15988.917647058817</v>
      </c>
      <c r="W356" s="10">
        <f t="shared" si="106"/>
        <v>17178.247058823523</v>
      </c>
      <c r="X356" s="10">
        <f t="shared" si="107"/>
        <v>18367.576470588254</v>
      </c>
      <c r="Z356" s="10">
        <f t="shared" si="108"/>
        <v>186400</v>
      </c>
    </row>
    <row r="357" spans="2:26" x14ac:dyDescent="0.3">
      <c r="B357">
        <v>336</v>
      </c>
      <c r="D357" s="18">
        <v>735</v>
      </c>
      <c r="E357" s="18">
        <f t="shared" si="109"/>
        <v>8900</v>
      </c>
      <c r="F357" s="18">
        <f t="shared" si="110"/>
        <v>10100</v>
      </c>
      <c r="G357" s="18">
        <f t="shared" si="111"/>
        <v>11300</v>
      </c>
      <c r="H357" s="18">
        <f t="shared" si="112"/>
        <v>12500</v>
      </c>
      <c r="I357" s="18">
        <f t="shared" si="113"/>
        <v>13700</v>
      </c>
      <c r="J357" s="18">
        <f t="shared" si="114"/>
        <v>14900</v>
      </c>
      <c r="K357" s="18">
        <f t="shared" si="115"/>
        <v>16100</v>
      </c>
      <c r="L357" s="18">
        <f t="shared" si="116"/>
        <v>17300</v>
      </c>
      <c r="M357" s="18">
        <f t="shared" si="117"/>
        <v>18500</v>
      </c>
      <c r="P357" s="10">
        <f>P356+(P$386-P$335)/DATA!$D$45</f>
        <v>8941.1764705882306</v>
      </c>
      <c r="Q357" s="10">
        <f t="shared" si="100"/>
        <v>10134.354901960793</v>
      </c>
      <c r="R357" s="10">
        <f t="shared" si="101"/>
        <v>11327.533333333315</v>
      </c>
      <c r="S357" s="10">
        <f t="shared" si="102"/>
        <v>12520.711764705877</v>
      </c>
      <c r="T357" s="10">
        <f t="shared" si="103"/>
        <v>13713.890196078439</v>
      </c>
      <c r="U357" s="22">
        <f t="shared" si="104"/>
        <v>14907.068627450961</v>
      </c>
      <c r="V357" s="10">
        <f t="shared" si="105"/>
        <v>16100.247058823523</v>
      </c>
      <c r="W357" s="10">
        <f t="shared" si="106"/>
        <v>17293.42549019607</v>
      </c>
      <c r="X357" s="10">
        <f t="shared" si="107"/>
        <v>18486.603921568647</v>
      </c>
      <c r="Z357" s="10">
        <f t="shared" si="108"/>
        <v>186400</v>
      </c>
    </row>
    <row r="358" spans="2:26" x14ac:dyDescent="0.3">
      <c r="B358">
        <v>337</v>
      </c>
      <c r="D358" s="18">
        <v>736</v>
      </c>
      <c r="E358" s="18">
        <f t="shared" si="109"/>
        <v>9000</v>
      </c>
      <c r="F358" s="18">
        <f t="shared" si="110"/>
        <v>10200</v>
      </c>
      <c r="G358" s="18">
        <f t="shared" si="111"/>
        <v>11400</v>
      </c>
      <c r="H358" s="18">
        <f t="shared" si="112"/>
        <v>12600</v>
      </c>
      <c r="I358" s="18">
        <f t="shared" si="113"/>
        <v>13800</v>
      </c>
      <c r="J358" s="18">
        <f t="shared" si="114"/>
        <v>15000</v>
      </c>
      <c r="K358" s="18">
        <f t="shared" si="115"/>
        <v>16200</v>
      </c>
      <c r="L358" s="18">
        <f t="shared" si="116"/>
        <v>17400</v>
      </c>
      <c r="M358" s="18">
        <f t="shared" si="117"/>
        <v>18600</v>
      </c>
      <c r="P358" s="10">
        <f>P357+(P$386-P$335)/DATA!$D$45</f>
        <v>9029.4117647058774</v>
      </c>
      <c r="Q358" s="10">
        <f t="shared" si="100"/>
        <v>10226.439215686283</v>
      </c>
      <c r="R358" s="10">
        <f t="shared" si="101"/>
        <v>11423.466666666647</v>
      </c>
      <c r="S358" s="10">
        <f t="shared" si="102"/>
        <v>12620.494117647053</v>
      </c>
      <c r="T358" s="10">
        <f t="shared" si="103"/>
        <v>13817.521568627459</v>
      </c>
      <c r="U358" s="22">
        <f t="shared" si="104"/>
        <v>15014.549019607823</v>
      </c>
      <c r="V358" s="10">
        <f t="shared" si="105"/>
        <v>16211.576470588228</v>
      </c>
      <c r="W358" s="10">
        <f t="shared" si="106"/>
        <v>17408.603921568618</v>
      </c>
      <c r="X358" s="10">
        <f t="shared" si="107"/>
        <v>18605.63137254904</v>
      </c>
      <c r="Z358" s="10">
        <f t="shared" si="108"/>
        <v>186400</v>
      </c>
    </row>
    <row r="359" spans="2:26" x14ac:dyDescent="0.3">
      <c r="B359">
        <v>338</v>
      </c>
      <c r="D359" s="18">
        <v>737</v>
      </c>
      <c r="E359" s="18">
        <f t="shared" si="109"/>
        <v>9100</v>
      </c>
      <c r="F359" s="18">
        <f t="shared" si="110"/>
        <v>10300</v>
      </c>
      <c r="G359" s="18">
        <f t="shared" si="111"/>
        <v>11500</v>
      </c>
      <c r="H359" s="18">
        <f t="shared" si="112"/>
        <v>12700</v>
      </c>
      <c r="I359" s="18">
        <f t="shared" si="113"/>
        <v>13900</v>
      </c>
      <c r="J359" s="18">
        <f t="shared" si="114"/>
        <v>15100</v>
      </c>
      <c r="K359" s="18">
        <f t="shared" si="115"/>
        <v>16300</v>
      </c>
      <c r="L359" s="18">
        <f t="shared" si="116"/>
        <v>17500</v>
      </c>
      <c r="M359" s="18">
        <f t="shared" si="117"/>
        <v>18700</v>
      </c>
      <c r="P359" s="10">
        <f>P358+(P$386-P$335)/DATA!$D$45</f>
        <v>9117.6470588235243</v>
      </c>
      <c r="Q359" s="10">
        <f t="shared" si="100"/>
        <v>10318.523529411774</v>
      </c>
      <c r="R359" s="10">
        <f t="shared" si="101"/>
        <v>11519.39999999998</v>
      </c>
      <c r="S359" s="10">
        <f t="shared" si="102"/>
        <v>12720.276470588229</v>
      </c>
      <c r="T359" s="10">
        <f t="shared" si="103"/>
        <v>13921.152941176479</v>
      </c>
      <c r="U359" s="22">
        <f t="shared" si="104"/>
        <v>15122.029411764684</v>
      </c>
      <c r="V359" s="10">
        <f t="shared" si="105"/>
        <v>16322.905882352934</v>
      </c>
      <c r="W359" s="10">
        <f t="shared" si="106"/>
        <v>17523.782352941165</v>
      </c>
      <c r="X359" s="10">
        <f t="shared" si="107"/>
        <v>18724.658823529433</v>
      </c>
      <c r="Z359" s="10">
        <f t="shared" si="108"/>
        <v>186400</v>
      </c>
    </row>
    <row r="360" spans="2:26" x14ac:dyDescent="0.3">
      <c r="B360">
        <v>339</v>
      </c>
      <c r="D360" s="18">
        <v>738</v>
      </c>
      <c r="E360" s="18">
        <f t="shared" si="109"/>
        <v>9200</v>
      </c>
      <c r="F360" s="18">
        <f t="shared" si="110"/>
        <v>10400</v>
      </c>
      <c r="G360" s="18">
        <f t="shared" si="111"/>
        <v>11600</v>
      </c>
      <c r="H360" s="18">
        <f t="shared" si="112"/>
        <v>12800</v>
      </c>
      <c r="I360" s="18">
        <f t="shared" si="113"/>
        <v>14000</v>
      </c>
      <c r="J360" s="18">
        <f t="shared" si="114"/>
        <v>15200</v>
      </c>
      <c r="K360" s="18">
        <f t="shared" si="115"/>
        <v>16400</v>
      </c>
      <c r="L360" s="18">
        <f t="shared" si="116"/>
        <v>17600</v>
      </c>
      <c r="M360" s="18">
        <f t="shared" si="117"/>
        <v>18800</v>
      </c>
      <c r="P360" s="10">
        <f>P359+(P$386-P$335)/DATA!$D$45</f>
        <v>9205.8823529411711</v>
      </c>
      <c r="Q360" s="10">
        <f t="shared" si="100"/>
        <v>10410.607843137264</v>
      </c>
      <c r="R360" s="10">
        <f t="shared" si="101"/>
        <v>11615.333333333312</v>
      </c>
      <c r="S360" s="10">
        <f t="shared" si="102"/>
        <v>12820.058823529405</v>
      </c>
      <c r="T360" s="10">
        <f t="shared" si="103"/>
        <v>14024.784313725499</v>
      </c>
      <c r="U360" s="22">
        <f t="shared" si="104"/>
        <v>15229.509803921546</v>
      </c>
      <c r="V360" s="10">
        <f t="shared" si="105"/>
        <v>16434.23529411764</v>
      </c>
      <c r="W360" s="10">
        <f t="shared" si="106"/>
        <v>17638.960784313713</v>
      </c>
      <c r="X360" s="10">
        <f t="shared" si="107"/>
        <v>18843.686274509826</v>
      </c>
      <c r="Z360" s="10">
        <f t="shared" si="108"/>
        <v>186400</v>
      </c>
    </row>
    <row r="361" spans="2:26" x14ac:dyDescent="0.3">
      <c r="B361">
        <v>340</v>
      </c>
      <c r="D361" s="18">
        <v>739</v>
      </c>
      <c r="E361" s="18">
        <f t="shared" si="109"/>
        <v>9300</v>
      </c>
      <c r="F361" s="18">
        <f t="shared" si="110"/>
        <v>10500</v>
      </c>
      <c r="G361" s="18">
        <f t="shared" si="111"/>
        <v>11700</v>
      </c>
      <c r="H361" s="18">
        <f t="shared" si="112"/>
        <v>12900</v>
      </c>
      <c r="I361" s="18">
        <f t="shared" si="113"/>
        <v>14100</v>
      </c>
      <c r="J361" s="18">
        <f t="shared" si="114"/>
        <v>15300</v>
      </c>
      <c r="K361" s="18">
        <f t="shared" si="115"/>
        <v>16500</v>
      </c>
      <c r="L361" s="18">
        <f t="shared" si="116"/>
        <v>17800</v>
      </c>
      <c r="M361" s="18">
        <f t="shared" si="117"/>
        <v>19000</v>
      </c>
      <c r="P361" s="10">
        <f>P360+(P$386-P$335)/DATA!$D$45</f>
        <v>9294.117647058818</v>
      </c>
      <c r="Q361" s="10">
        <f t="shared" si="100"/>
        <v>10502.692156862755</v>
      </c>
      <c r="R361" s="10">
        <f t="shared" si="101"/>
        <v>11711.266666666645</v>
      </c>
      <c r="S361" s="10">
        <f t="shared" si="102"/>
        <v>12919.841176470582</v>
      </c>
      <c r="T361" s="10">
        <f t="shared" si="103"/>
        <v>14128.415686274519</v>
      </c>
      <c r="U361" s="22">
        <f t="shared" si="104"/>
        <v>15336.990196078408</v>
      </c>
      <c r="V361" s="10">
        <f t="shared" si="105"/>
        <v>16545.564705882345</v>
      </c>
      <c r="W361" s="10">
        <f t="shared" si="106"/>
        <v>17754.13921568626</v>
      </c>
      <c r="X361" s="10">
        <f t="shared" si="107"/>
        <v>18962.713725490219</v>
      </c>
      <c r="Z361" s="10">
        <f t="shared" si="108"/>
        <v>186400</v>
      </c>
    </row>
    <row r="362" spans="2:26" x14ac:dyDescent="0.3">
      <c r="B362">
        <v>341</v>
      </c>
      <c r="D362" s="18">
        <v>740</v>
      </c>
      <c r="E362" s="18">
        <f t="shared" si="109"/>
        <v>9400</v>
      </c>
      <c r="F362" s="18">
        <f t="shared" si="110"/>
        <v>10600</v>
      </c>
      <c r="G362" s="18">
        <f t="shared" si="111"/>
        <v>11800</v>
      </c>
      <c r="H362" s="18">
        <f t="shared" si="112"/>
        <v>13000</v>
      </c>
      <c r="I362" s="18">
        <f t="shared" si="113"/>
        <v>14200</v>
      </c>
      <c r="J362" s="18">
        <f t="shared" si="114"/>
        <v>15400</v>
      </c>
      <c r="K362" s="18">
        <f t="shared" si="115"/>
        <v>16700</v>
      </c>
      <c r="L362" s="18">
        <f t="shared" si="116"/>
        <v>17900</v>
      </c>
      <c r="M362" s="18">
        <f t="shared" si="117"/>
        <v>19100</v>
      </c>
      <c r="P362" s="10">
        <f>P361+(P$386-P$335)/DATA!$D$45</f>
        <v>9382.3529411764648</v>
      </c>
      <c r="Q362" s="10">
        <f t="shared" si="100"/>
        <v>10594.776470588246</v>
      </c>
      <c r="R362" s="10">
        <f t="shared" si="101"/>
        <v>11807.199999999977</v>
      </c>
      <c r="S362" s="10">
        <f t="shared" si="102"/>
        <v>13019.623529411758</v>
      </c>
      <c r="T362" s="10">
        <f t="shared" si="103"/>
        <v>14232.047058823538</v>
      </c>
      <c r="U362" s="22">
        <f t="shared" si="104"/>
        <v>15444.47058823527</v>
      </c>
      <c r="V362" s="10">
        <f t="shared" si="105"/>
        <v>16656.894117647051</v>
      </c>
      <c r="W362" s="10">
        <f t="shared" si="106"/>
        <v>17869.317647058808</v>
      </c>
      <c r="X362" s="10">
        <f t="shared" si="107"/>
        <v>19081.741176470612</v>
      </c>
      <c r="Z362" s="10">
        <f t="shared" si="108"/>
        <v>186400</v>
      </c>
    </row>
    <row r="363" spans="2:26" x14ac:dyDescent="0.3">
      <c r="B363">
        <v>342</v>
      </c>
      <c r="D363" s="18">
        <v>741</v>
      </c>
      <c r="E363" s="18">
        <f t="shared" si="109"/>
        <v>9500</v>
      </c>
      <c r="F363" s="18">
        <f t="shared" si="110"/>
        <v>10700</v>
      </c>
      <c r="G363" s="18">
        <f t="shared" si="111"/>
        <v>11900</v>
      </c>
      <c r="H363" s="18">
        <f t="shared" si="112"/>
        <v>13100</v>
      </c>
      <c r="I363" s="18">
        <f t="shared" si="113"/>
        <v>14300</v>
      </c>
      <c r="J363" s="18">
        <f t="shared" si="114"/>
        <v>15600</v>
      </c>
      <c r="K363" s="18">
        <f t="shared" si="115"/>
        <v>16800</v>
      </c>
      <c r="L363" s="18">
        <f t="shared" si="116"/>
        <v>18000</v>
      </c>
      <c r="M363" s="18">
        <f t="shared" si="117"/>
        <v>19200</v>
      </c>
      <c r="P363" s="10">
        <f>P362+(P$386-P$335)/DATA!$D$45</f>
        <v>9470.5882352941117</v>
      </c>
      <c r="Q363" s="10">
        <f t="shared" si="100"/>
        <v>10686.860784313736</v>
      </c>
      <c r="R363" s="10">
        <f t="shared" si="101"/>
        <v>11903.13333333331</v>
      </c>
      <c r="S363" s="10">
        <f t="shared" si="102"/>
        <v>13119.405882352934</v>
      </c>
      <c r="T363" s="10">
        <f t="shared" si="103"/>
        <v>14335.678431372558</v>
      </c>
      <c r="U363" s="22">
        <f t="shared" si="104"/>
        <v>15551.950980392132</v>
      </c>
      <c r="V363" s="10">
        <f t="shared" si="105"/>
        <v>16768.223529411756</v>
      </c>
      <c r="W363" s="10">
        <f t="shared" si="106"/>
        <v>17984.496078431355</v>
      </c>
      <c r="X363" s="10">
        <f t="shared" si="107"/>
        <v>19200.768627451005</v>
      </c>
      <c r="Z363" s="10">
        <f t="shared" si="108"/>
        <v>186400</v>
      </c>
    </row>
    <row r="364" spans="2:26" x14ac:dyDescent="0.3">
      <c r="B364">
        <v>343</v>
      </c>
      <c r="D364" s="18">
        <v>742</v>
      </c>
      <c r="E364" s="18">
        <f t="shared" si="109"/>
        <v>9600</v>
      </c>
      <c r="F364" s="18">
        <f t="shared" si="110"/>
        <v>10800</v>
      </c>
      <c r="G364" s="18">
        <f t="shared" si="111"/>
        <v>12000</v>
      </c>
      <c r="H364" s="18">
        <f t="shared" si="112"/>
        <v>13200</v>
      </c>
      <c r="I364" s="18">
        <f t="shared" si="113"/>
        <v>14400</v>
      </c>
      <c r="J364" s="18">
        <f t="shared" si="114"/>
        <v>15700</v>
      </c>
      <c r="K364" s="18">
        <f t="shared" si="115"/>
        <v>16900</v>
      </c>
      <c r="L364" s="18">
        <f t="shared" si="116"/>
        <v>18100</v>
      </c>
      <c r="M364" s="18">
        <f t="shared" si="117"/>
        <v>19300</v>
      </c>
      <c r="P364" s="10">
        <f>P363+(P$386-P$335)/DATA!$D$45</f>
        <v>9558.8235294117585</v>
      </c>
      <c r="Q364" s="10">
        <f t="shared" si="100"/>
        <v>10778.945098039227</v>
      </c>
      <c r="R364" s="10">
        <f t="shared" si="101"/>
        <v>11999.066666666642</v>
      </c>
      <c r="S364" s="10">
        <f t="shared" si="102"/>
        <v>13219.18823529411</v>
      </c>
      <c r="T364" s="10">
        <f t="shared" si="103"/>
        <v>14439.309803921578</v>
      </c>
      <c r="U364" s="22">
        <f t="shared" si="104"/>
        <v>15659.431372548994</v>
      </c>
      <c r="V364" s="10">
        <f t="shared" si="105"/>
        <v>16879.552941176462</v>
      </c>
      <c r="W364" s="10">
        <f t="shared" si="106"/>
        <v>18099.674509803903</v>
      </c>
      <c r="X364" s="10">
        <f t="shared" si="107"/>
        <v>19319.796078431398</v>
      </c>
      <c r="Z364" s="10">
        <f t="shared" si="108"/>
        <v>186400</v>
      </c>
    </row>
    <row r="365" spans="2:26" x14ac:dyDescent="0.3">
      <c r="B365">
        <v>344</v>
      </c>
      <c r="D365" s="18">
        <v>743</v>
      </c>
      <c r="E365" s="18">
        <f t="shared" si="109"/>
        <v>9600</v>
      </c>
      <c r="F365" s="18">
        <f t="shared" si="110"/>
        <v>10900</v>
      </c>
      <c r="G365" s="18">
        <f t="shared" si="111"/>
        <v>12100</v>
      </c>
      <c r="H365" s="18">
        <f t="shared" si="112"/>
        <v>13300</v>
      </c>
      <c r="I365" s="18">
        <f t="shared" si="113"/>
        <v>14500</v>
      </c>
      <c r="J365" s="18">
        <f t="shared" si="114"/>
        <v>15800</v>
      </c>
      <c r="K365" s="18">
        <f t="shared" si="115"/>
        <v>17000</v>
      </c>
      <c r="L365" s="18">
        <f t="shared" si="116"/>
        <v>18200</v>
      </c>
      <c r="M365" s="18">
        <f t="shared" si="117"/>
        <v>19400</v>
      </c>
      <c r="P365" s="10">
        <f>P364+(P$386-P$335)/DATA!$D$45</f>
        <v>9647.0588235294053</v>
      </c>
      <c r="Q365" s="10">
        <f t="shared" si="100"/>
        <v>10871.029411764717</v>
      </c>
      <c r="R365" s="10">
        <f t="shared" si="101"/>
        <v>12094.999999999975</v>
      </c>
      <c r="S365" s="10">
        <f t="shared" si="102"/>
        <v>13318.970588235286</v>
      </c>
      <c r="T365" s="10">
        <f t="shared" si="103"/>
        <v>14542.941176470598</v>
      </c>
      <c r="U365" s="22">
        <f t="shared" si="104"/>
        <v>15766.911764705856</v>
      </c>
      <c r="V365" s="10">
        <f t="shared" si="105"/>
        <v>16990.882352941167</v>
      </c>
      <c r="W365" s="10">
        <f t="shared" si="106"/>
        <v>18214.85294117645</v>
      </c>
      <c r="X365" s="10">
        <f t="shared" si="107"/>
        <v>19438.823529411791</v>
      </c>
      <c r="Z365" s="10">
        <f t="shared" si="108"/>
        <v>186400</v>
      </c>
    </row>
    <row r="366" spans="2:26" x14ac:dyDescent="0.3">
      <c r="B366">
        <v>345</v>
      </c>
      <c r="D366" s="18">
        <v>744</v>
      </c>
      <c r="E366" s="18">
        <f t="shared" si="109"/>
        <v>9700</v>
      </c>
      <c r="F366" s="18">
        <f t="shared" si="110"/>
        <v>11000</v>
      </c>
      <c r="G366" s="18">
        <f t="shared" si="111"/>
        <v>12200</v>
      </c>
      <c r="H366" s="18">
        <f t="shared" si="112"/>
        <v>13400</v>
      </c>
      <c r="I366" s="18">
        <f t="shared" si="113"/>
        <v>14600</v>
      </c>
      <c r="J366" s="18">
        <f t="shared" si="114"/>
        <v>15900</v>
      </c>
      <c r="K366" s="18">
        <f t="shared" si="115"/>
        <v>17100</v>
      </c>
      <c r="L366" s="18">
        <f t="shared" si="116"/>
        <v>18300</v>
      </c>
      <c r="M366" s="18">
        <f t="shared" si="117"/>
        <v>19600</v>
      </c>
      <c r="P366" s="10">
        <f>P365+(P$386-P$335)/DATA!$D$45</f>
        <v>9735.2941176470522</v>
      </c>
      <c r="Q366" s="10">
        <f t="shared" si="100"/>
        <v>10963.113725490208</v>
      </c>
      <c r="R366" s="10">
        <f t="shared" si="101"/>
        <v>12190.933333333307</v>
      </c>
      <c r="S366" s="10">
        <f t="shared" si="102"/>
        <v>13418.752941176463</v>
      </c>
      <c r="T366" s="10">
        <f t="shared" si="103"/>
        <v>14646.572549019618</v>
      </c>
      <c r="U366" s="22">
        <f t="shared" si="104"/>
        <v>15874.392156862717</v>
      </c>
      <c r="V366" s="10">
        <f t="shared" si="105"/>
        <v>17102.211764705873</v>
      </c>
      <c r="W366" s="10">
        <f t="shared" si="106"/>
        <v>18330.031372548998</v>
      </c>
      <c r="X366" s="10">
        <f t="shared" si="107"/>
        <v>19557.850980392184</v>
      </c>
      <c r="Z366" s="10">
        <f t="shared" si="108"/>
        <v>186400</v>
      </c>
    </row>
    <row r="367" spans="2:26" x14ac:dyDescent="0.3">
      <c r="B367">
        <v>346</v>
      </c>
      <c r="D367" s="18">
        <v>745</v>
      </c>
      <c r="E367" s="18">
        <f t="shared" si="109"/>
        <v>9800</v>
      </c>
      <c r="F367" s="18">
        <f t="shared" si="110"/>
        <v>11100</v>
      </c>
      <c r="G367" s="18">
        <f t="shared" si="111"/>
        <v>12300</v>
      </c>
      <c r="H367" s="18">
        <f t="shared" si="112"/>
        <v>13500</v>
      </c>
      <c r="I367" s="18">
        <f t="shared" si="113"/>
        <v>14800</v>
      </c>
      <c r="J367" s="18">
        <f t="shared" si="114"/>
        <v>16000</v>
      </c>
      <c r="K367" s="18">
        <f t="shared" si="115"/>
        <v>17200</v>
      </c>
      <c r="L367" s="18">
        <f t="shared" si="116"/>
        <v>18400</v>
      </c>
      <c r="M367" s="18">
        <f t="shared" si="117"/>
        <v>19700</v>
      </c>
      <c r="P367" s="10">
        <f>P366+(P$386-P$335)/DATA!$D$45</f>
        <v>9823.529411764699</v>
      </c>
      <c r="Q367" s="10">
        <f t="shared" si="100"/>
        <v>11055.198039215698</v>
      </c>
      <c r="R367" s="10">
        <f t="shared" si="101"/>
        <v>12286.86666666664</v>
      </c>
      <c r="S367" s="10">
        <f t="shared" si="102"/>
        <v>13518.535294117639</v>
      </c>
      <c r="T367" s="10">
        <f t="shared" si="103"/>
        <v>14750.203921568638</v>
      </c>
      <c r="U367" s="22">
        <f t="shared" si="104"/>
        <v>15981.872549019579</v>
      </c>
      <c r="V367" s="10">
        <f t="shared" si="105"/>
        <v>17213.541176470579</v>
      </c>
      <c r="W367" s="10">
        <f t="shared" si="106"/>
        <v>18445.209803921545</v>
      </c>
      <c r="X367" s="10">
        <f t="shared" si="107"/>
        <v>19676.878431372577</v>
      </c>
      <c r="Z367" s="10">
        <f t="shared" si="108"/>
        <v>186400</v>
      </c>
    </row>
    <row r="368" spans="2:26" x14ac:dyDescent="0.3">
      <c r="B368">
        <v>347</v>
      </c>
      <c r="D368" s="18">
        <v>746</v>
      </c>
      <c r="E368" s="18">
        <f t="shared" si="109"/>
        <v>9900</v>
      </c>
      <c r="F368" s="18">
        <f t="shared" si="110"/>
        <v>11100</v>
      </c>
      <c r="G368" s="18">
        <f t="shared" si="111"/>
        <v>12400</v>
      </c>
      <c r="H368" s="18">
        <f t="shared" si="112"/>
        <v>13600</v>
      </c>
      <c r="I368" s="18">
        <f t="shared" si="113"/>
        <v>14900</v>
      </c>
      <c r="J368" s="18">
        <f t="shared" si="114"/>
        <v>16100</v>
      </c>
      <c r="K368" s="18">
        <f t="shared" si="115"/>
        <v>17300</v>
      </c>
      <c r="L368" s="18">
        <f t="shared" si="116"/>
        <v>18600</v>
      </c>
      <c r="M368" s="18">
        <f t="shared" si="117"/>
        <v>19800</v>
      </c>
      <c r="P368" s="10">
        <f>P367+(P$386-P$335)/DATA!$D$45</f>
        <v>9911.7647058823459</v>
      </c>
      <c r="Q368" s="10">
        <f t="shared" ref="Q368:Q385" si="118">Q367+(Q$386-Q$335)/($D$386-$D$335)</f>
        <v>11147.282352941189</v>
      </c>
      <c r="R368" s="10">
        <f t="shared" ref="R368:R385" si="119">R367+(R$386-R$335)/($D$386-$D$335)</f>
        <v>12382.799999999972</v>
      </c>
      <c r="S368" s="10">
        <f t="shared" ref="S368:S385" si="120">S367+(S$386-S$335)/($D$386-$D$335)</f>
        <v>13618.317647058815</v>
      </c>
      <c r="T368" s="10">
        <f t="shared" ref="T368:T385" si="121">T367+(T$386-T$335)/($D$386-$D$335)</f>
        <v>14853.835294117658</v>
      </c>
      <c r="U368" s="22">
        <f t="shared" ref="U368:U385" si="122">U367+(U$386-U$335)/($D$386-$D$335)</f>
        <v>16089.352941176441</v>
      </c>
      <c r="V368" s="10">
        <f t="shared" ref="V368:V385" si="123">V367+(V$386-V$335)/($D$386-$D$335)</f>
        <v>17324.870588235284</v>
      </c>
      <c r="W368" s="10">
        <f t="shared" ref="W368:W385" si="124">W367+(W$386-W$335)/($D$386-$D$335)</f>
        <v>18560.388235294093</v>
      </c>
      <c r="X368" s="10">
        <f t="shared" ref="X368:X385" si="125">X367+(X$386-X$335)/($D$386-$D$335)</f>
        <v>19795.90588235297</v>
      </c>
      <c r="Z368" s="10">
        <f t="shared" si="108"/>
        <v>186400</v>
      </c>
    </row>
    <row r="369" spans="2:26" x14ac:dyDescent="0.3">
      <c r="B369">
        <v>348</v>
      </c>
      <c r="D369" s="18">
        <v>747</v>
      </c>
      <c r="E369" s="18">
        <f t="shared" si="109"/>
        <v>10000</v>
      </c>
      <c r="F369" s="18">
        <f t="shared" si="110"/>
        <v>11200</v>
      </c>
      <c r="G369" s="18">
        <f t="shared" si="111"/>
        <v>12500</v>
      </c>
      <c r="H369" s="18">
        <f t="shared" si="112"/>
        <v>13700</v>
      </c>
      <c r="I369" s="18">
        <f t="shared" si="113"/>
        <v>15000</v>
      </c>
      <c r="J369" s="18">
        <f t="shared" si="114"/>
        <v>16200</v>
      </c>
      <c r="K369" s="18">
        <f t="shared" si="115"/>
        <v>17400</v>
      </c>
      <c r="L369" s="18">
        <f t="shared" si="116"/>
        <v>18700</v>
      </c>
      <c r="M369" s="18">
        <f t="shared" si="117"/>
        <v>19900</v>
      </c>
      <c r="P369" s="10">
        <f>P368+(P$386-P$335)/DATA!$D$45</f>
        <v>9999.9999999999927</v>
      </c>
      <c r="Q369" s="10">
        <f t="shared" si="118"/>
        <v>11239.36666666668</v>
      </c>
      <c r="R369" s="10">
        <f t="shared" si="119"/>
        <v>12478.733333333304</v>
      </c>
      <c r="S369" s="10">
        <f t="shared" si="120"/>
        <v>13718.099999999991</v>
      </c>
      <c r="T369" s="10">
        <f t="shared" si="121"/>
        <v>14957.466666666678</v>
      </c>
      <c r="U369" s="22">
        <f t="shared" si="122"/>
        <v>16196.833333333303</v>
      </c>
      <c r="V369" s="10">
        <f t="shared" si="123"/>
        <v>17436.19999999999</v>
      </c>
      <c r="W369" s="10">
        <f t="shared" si="124"/>
        <v>18675.56666666664</v>
      </c>
      <c r="X369" s="10">
        <f t="shared" si="125"/>
        <v>19914.933333333363</v>
      </c>
      <c r="Z369" s="10">
        <f t="shared" si="108"/>
        <v>186400</v>
      </c>
    </row>
    <row r="370" spans="2:26" x14ac:dyDescent="0.3">
      <c r="B370">
        <v>349</v>
      </c>
      <c r="D370" s="18">
        <v>748</v>
      </c>
      <c r="E370" s="18">
        <f t="shared" si="109"/>
        <v>10100</v>
      </c>
      <c r="F370" s="18">
        <f t="shared" si="110"/>
        <v>11300</v>
      </c>
      <c r="G370" s="18">
        <f t="shared" si="111"/>
        <v>12600</v>
      </c>
      <c r="H370" s="18">
        <f t="shared" si="112"/>
        <v>13800</v>
      </c>
      <c r="I370" s="18">
        <f t="shared" si="113"/>
        <v>15100</v>
      </c>
      <c r="J370" s="18">
        <f t="shared" si="114"/>
        <v>16300</v>
      </c>
      <c r="K370" s="18">
        <f t="shared" si="115"/>
        <v>17500</v>
      </c>
      <c r="L370" s="18">
        <f t="shared" si="116"/>
        <v>18800</v>
      </c>
      <c r="M370" s="18">
        <f t="shared" si="117"/>
        <v>20000</v>
      </c>
      <c r="P370" s="10">
        <f>P369+(P$386-P$335)/DATA!$D$45</f>
        <v>10088.23529411764</v>
      </c>
      <c r="Q370" s="10">
        <f t="shared" si="118"/>
        <v>11331.45098039217</v>
      </c>
      <c r="R370" s="10">
        <f t="shared" si="119"/>
        <v>12574.666666666637</v>
      </c>
      <c r="S370" s="10">
        <f t="shared" si="120"/>
        <v>13817.882352941167</v>
      </c>
      <c r="T370" s="10">
        <f t="shared" si="121"/>
        <v>15061.098039215698</v>
      </c>
      <c r="U370" s="22">
        <f t="shared" si="122"/>
        <v>16304.313725490165</v>
      </c>
      <c r="V370" s="10">
        <f t="shared" si="123"/>
        <v>17547.529411764695</v>
      </c>
      <c r="W370" s="10">
        <f t="shared" si="124"/>
        <v>18790.745098039188</v>
      </c>
      <c r="X370" s="10">
        <f t="shared" si="125"/>
        <v>20033.960784313756</v>
      </c>
      <c r="Z370" s="10">
        <f t="shared" si="108"/>
        <v>186400</v>
      </c>
    </row>
    <row r="371" spans="2:26" x14ac:dyDescent="0.3">
      <c r="B371">
        <v>350</v>
      </c>
      <c r="D371" s="18">
        <v>749</v>
      </c>
      <c r="E371" s="18">
        <f t="shared" si="109"/>
        <v>10200</v>
      </c>
      <c r="F371" s="18">
        <f t="shared" si="110"/>
        <v>11400</v>
      </c>
      <c r="G371" s="18">
        <f t="shared" si="111"/>
        <v>12700</v>
      </c>
      <c r="H371" s="18">
        <f t="shared" si="112"/>
        <v>13900</v>
      </c>
      <c r="I371" s="18">
        <f t="shared" si="113"/>
        <v>15200</v>
      </c>
      <c r="J371" s="18">
        <f t="shared" si="114"/>
        <v>16400</v>
      </c>
      <c r="K371" s="18">
        <f t="shared" si="115"/>
        <v>17700</v>
      </c>
      <c r="L371" s="18">
        <f t="shared" si="116"/>
        <v>18900</v>
      </c>
      <c r="M371" s="18">
        <f t="shared" si="117"/>
        <v>20200</v>
      </c>
      <c r="P371" s="10">
        <f>P370+(P$386-P$335)/DATA!$D$45</f>
        <v>10176.470588235286</v>
      </c>
      <c r="Q371" s="10">
        <f t="shared" si="118"/>
        <v>11423.535294117661</v>
      </c>
      <c r="R371" s="10">
        <f t="shared" si="119"/>
        <v>12670.599999999969</v>
      </c>
      <c r="S371" s="10">
        <f t="shared" si="120"/>
        <v>13917.664705882344</v>
      </c>
      <c r="T371" s="10">
        <f t="shared" si="121"/>
        <v>15164.729411764718</v>
      </c>
      <c r="U371" s="22">
        <f t="shared" si="122"/>
        <v>16411.794117647027</v>
      </c>
      <c r="V371" s="10">
        <f t="shared" si="123"/>
        <v>17658.858823529401</v>
      </c>
      <c r="W371" s="10">
        <f t="shared" si="124"/>
        <v>18905.923529411735</v>
      </c>
      <c r="X371" s="10">
        <f t="shared" si="125"/>
        <v>20152.988235294149</v>
      </c>
      <c r="Z371" s="10">
        <f t="shared" si="108"/>
        <v>186400</v>
      </c>
    </row>
    <row r="372" spans="2:26" x14ac:dyDescent="0.3">
      <c r="B372">
        <v>351</v>
      </c>
      <c r="D372" s="18">
        <v>750</v>
      </c>
      <c r="E372" s="18">
        <f t="shared" si="109"/>
        <v>10300</v>
      </c>
      <c r="F372" s="18">
        <f t="shared" si="110"/>
        <v>11500</v>
      </c>
      <c r="G372" s="18">
        <f t="shared" si="111"/>
        <v>12800</v>
      </c>
      <c r="H372" s="18">
        <f t="shared" si="112"/>
        <v>14000</v>
      </c>
      <c r="I372" s="18">
        <f t="shared" si="113"/>
        <v>15300</v>
      </c>
      <c r="J372" s="18">
        <f t="shared" si="114"/>
        <v>16500</v>
      </c>
      <c r="K372" s="18">
        <f t="shared" si="115"/>
        <v>17800</v>
      </c>
      <c r="L372" s="18">
        <f t="shared" si="116"/>
        <v>19000</v>
      </c>
      <c r="M372" s="18">
        <f t="shared" si="117"/>
        <v>20300</v>
      </c>
      <c r="P372" s="10">
        <f>P371+(P$386-P$335)/DATA!$D$45</f>
        <v>10264.705882352933</v>
      </c>
      <c r="Q372" s="10">
        <f t="shared" si="118"/>
        <v>11515.619607843151</v>
      </c>
      <c r="R372" s="10">
        <f t="shared" si="119"/>
        <v>12766.533333333302</v>
      </c>
      <c r="S372" s="10">
        <f t="shared" si="120"/>
        <v>14017.44705882352</v>
      </c>
      <c r="T372" s="10">
        <f t="shared" si="121"/>
        <v>15268.360784313738</v>
      </c>
      <c r="U372" s="22">
        <f t="shared" si="122"/>
        <v>16519.27450980389</v>
      </c>
      <c r="V372" s="10">
        <f t="shared" si="123"/>
        <v>17770.188235294107</v>
      </c>
      <c r="W372" s="10">
        <f t="shared" si="124"/>
        <v>19021.101960784283</v>
      </c>
      <c r="X372" s="10">
        <f t="shared" si="125"/>
        <v>20272.015686274543</v>
      </c>
      <c r="Z372" s="10">
        <f t="shared" si="108"/>
        <v>186400</v>
      </c>
    </row>
    <row r="373" spans="2:26" x14ac:dyDescent="0.3">
      <c r="B373">
        <v>352</v>
      </c>
      <c r="D373" s="18">
        <v>751</v>
      </c>
      <c r="E373" s="18">
        <f t="shared" si="109"/>
        <v>10400</v>
      </c>
      <c r="F373" s="18">
        <f t="shared" si="110"/>
        <v>11600</v>
      </c>
      <c r="G373" s="18">
        <f t="shared" si="111"/>
        <v>12900</v>
      </c>
      <c r="H373" s="18">
        <f t="shared" si="112"/>
        <v>14100</v>
      </c>
      <c r="I373" s="18">
        <f t="shared" si="113"/>
        <v>15400</v>
      </c>
      <c r="J373" s="18">
        <f t="shared" si="114"/>
        <v>16600</v>
      </c>
      <c r="K373" s="18">
        <f t="shared" si="115"/>
        <v>17900</v>
      </c>
      <c r="L373" s="18">
        <f t="shared" si="116"/>
        <v>19100</v>
      </c>
      <c r="M373" s="18">
        <f t="shared" si="117"/>
        <v>20400</v>
      </c>
      <c r="P373" s="10">
        <f>P372+(P$386-P$335)/DATA!$D$45</f>
        <v>10352.94117647058</v>
      </c>
      <c r="Q373" s="10">
        <f t="shared" si="118"/>
        <v>11607.703921568642</v>
      </c>
      <c r="R373" s="10">
        <f t="shared" si="119"/>
        <v>12862.466666666634</v>
      </c>
      <c r="S373" s="10">
        <f t="shared" si="120"/>
        <v>14117.229411764696</v>
      </c>
      <c r="T373" s="10">
        <f t="shared" si="121"/>
        <v>15371.992156862758</v>
      </c>
      <c r="U373" s="22">
        <f t="shared" si="122"/>
        <v>16626.754901960754</v>
      </c>
      <c r="V373" s="10">
        <f t="shared" si="123"/>
        <v>17881.517647058812</v>
      </c>
      <c r="W373" s="10">
        <f t="shared" si="124"/>
        <v>19136.28039215683</v>
      </c>
      <c r="X373" s="10">
        <f t="shared" si="125"/>
        <v>20391.043137254936</v>
      </c>
      <c r="Z373" s="10">
        <f t="shared" si="108"/>
        <v>186400</v>
      </c>
    </row>
    <row r="374" spans="2:26" x14ac:dyDescent="0.3">
      <c r="B374">
        <v>353</v>
      </c>
      <c r="D374" s="18">
        <v>752</v>
      </c>
      <c r="E374" s="18">
        <f t="shared" si="109"/>
        <v>10400</v>
      </c>
      <c r="F374" s="18">
        <f t="shared" si="110"/>
        <v>11700</v>
      </c>
      <c r="G374" s="18">
        <f t="shared" si="111"/>
        <v>13000</v>
      </c>
      <c r="H374" s="18">
        <f t="shared" si="112"/>
        <v>14200</v>
      </c>
      <c r="I374" s="18">
        <f t="shared" si="113"/>
        <v>15500</v>
      </c>
      <c r="J374" s="18">
        <f t="shared" si="114"/>
        <v>16700</v>
      </c>
      <c r="K374" s="18">
        <f t="shared" si="115"/>
        <v>18000</v>
      </c>
      <c r="L374" s="18">
        <f t="shared" si="116"/>
        <v>19300</v>
      </c>
      <c r="M374" s="18">
        <f t="shared" si="117"/>
        <v>20500</v>
      </c>
      <c r="P374" s="10">
        <f>P373+(P$386-P$335)/DATA!$D$45</f>
        <v>10441.176470588227</v>
      </c>
      <c r="Q374" s="10">
        <f t="shared" si="118"/>
        <v>11699.788235294132</v>
      </c>
      <c r="R374" s="10">
        <f t="shared" si="119"/>
        <v>12958.399999999967</v>
      </c>
      <c r="S374" s="10">
        <f t="shared" si="120"/>
        <v>14217.011764705872</v>
      </c>
      <c r="T374" s="10">
        <f t="shared" si="121"/>
        <v>15475.623529411778</v>
      </c>
      <c r="U374" s="22">
        <f t="shared" si="122"/>
        <v>16734.235294117618</v>
      </c>
      <c r="V374" s="10">
        <f t="shared" si="123"/>
        <v>17992.847058823518</v>
      </c>
      <c r="W374" s="10">
        <f t="shared" si="124"/>
        <v>19251.458823529378</v>
      </c>
      <c r="X374" s="10">
        <f t="shared" si="125"/>
        <v>20510.070588235329</v>
      </c>
      <c r="Z374" s="10">
        <f t="shared" si="108"/>
        <v>186400</v>
      </c>
    </row>
    <row r="375" spans="2:26" x14ac:dyDescent="0.3">
      <c r="B375">
        <v>354</v>
      </c>
      <c r="D375" s="18">
        <v>753</v>
      </c>
      <c r="E375" s="18">
        <f t="shared" si="109"/>
        <v>10500</v>
      </c>
      <c r="F375" s="18">
        <f t="shared" si="110"/>
        <v>11800</v>
      </c>
      <c r="G375" s="18">
        <f t="shared" si="111"/>
        <v>13100</v>
      </c>
      <c r="H375" s="18">
        <f t="shared" si="112"/>
        <v>14300</v>
      </c>
      <c r="I375" s="18">
        <f t="shared" si="113"/>
        <v>15600</v>
      </c>
      <c r="J375" s="18">
        <f t="shared" si="114"/>
        <v>16800</v>
      </c>
      <c r="K375" s="18">
        <f t="shared" si="115"/>
        <v>18100</v>
      </c>
      <c r="L375" s="18">
        <f t="shared" si="116"/>
        <v>19400</v>
      </c>
      <c r="M375" s="18">
        <f t="shared" si="117"/>
        <v>20600</v>
      </c>
      <c r="P375" s="10">
        <f>P374+(P$386-P$335)/DATA!$D$45</f>
        <v>10529.411764705874</v>
      </c>
      <c r="Q375" s="10">
        <f t="shared" si="118"/>
        <v>11791.872549019623</v>
      </c>
      <c r="R375" s="10">
        <f t="shared" si="119"/>
        <v>13054.333333333299</v>
      </c>
      <c r="S375" s="10">
        <f t="shared" si="120"/>
        <v>14316.794117647049</v>
      </c>
      <c r="T375" s="10">
        <f t="shared" si="121"/>
        <v>15579.254901960798</v>
      </c>
      <c r="U375" s="22">
        <f t="shared" si="122"/>
        <v>16841.715686274481</v>
      </c>
      <c r="V375" s="10">
        <f t="shared" si="123"/>
        <v>18104.176470588223</v>
      </c>
      <c r="W375" s="10">
        <f t="shared" si="124"/>
        <v>19366.637254901925</v>
      </c>
      <c r="X375" s="10">
        <f t="shared" si="125"/>
        <v>20629.098039215722</v>
      </c>
      <c r="Z375" s="10">
        <f t="shared" si="108"/>
        <v>186400</v>
      </c>
    </row>
    <row r="376" spans="2:26" x14ac:dyDescent="0.3">
      <c r="B376">
        <v>355</v>
      </c>
      <c r="D376" s="18">
        <v>754</v>
      </c>
      <c r="E376" s="18">
        <f t="shared" si="109"/>
        <v>10600</v>
      </c>
      <c r="F376" s="18">
        <f t="shared" si="110"/>
        <v>11900</v>
      </c>
      <c r="G376" s="18">
        <f t="shared" si="111"/>
        <v>13200</v>
      </c>
      <c r="H376" s="18">
        <f t="shared" si="112"/>
        <v>14400</v>
      </c>
      <c r="I376" s="18">
        <f t="shared" si="113"/>
        <v>15700</v>
      </c>
      <c r="J376" s="18">
        <f t="shared" si="114"/>
        <v>16900</v>
      </c>
      <c r="K376" s="18">
        <f t="shared" si="115"/>
        <v>18200</v>
      </c>
      <c r="L376" s="18">
        <f t="shared" si="116"/>
        <v>19500</v>
      </c>
      <c r="M376" s="18">
        <f t="shared" si="117"/>
        <v>20700</v>
      </c>
      <c r="P376" s="10">
        <f>P375+(P$386-P$335)/DATA!$D$45</f>
        <v>10617.647058823521</v>
      </c>
      <c r="Q376" s="10">
        <f t="shared" si="118"/>
        <v>11883.956862745114</v>
      </c>
      <c r="R376" s="10">
        <f t="shared" si="119"/>
        <v>13150.266666666632</v>
      </c>
      <c r="S376" s="10">
        <f t="shared" si="120"/>
        <v>14416.576470588225</v>
      </c>
      <c r="T376" s="10">
        <f t="shared" si="121"/>
        <v>15682.886274509818</v>
      </c>
      <c r="U376" s="22">
        <f t="shared" si="122"/>
        <v>16949.196078431345</v>
      </c>
      <c r="V376" s="10">
        <f t="shared" si="123"/>
        <v>18215.505882352929</v>
      </c>
      <c r="W376" s="10">
        <f t="shared" si="124"/>
        <v>19481.815686274473</v>
      </c>
      <c r="X376" s="10">
        <f t="shared" si="125"/>
        <v>20748.125490196115</v>
      </c>
      <c r="Z376" s="10">
        <f t="shared" si="108"/>
        <v>186400</v>
      </c>
    </row>
    <row r="377" spans="2:26" x14ac:dyDescent="0.3">
      <c r="B377">
        <v>356</v>
      </c>
      <c r="D377" s="18">
        <v>755</v>
      </c>
      <c r="E377" s="18">
        <f t="shared" si="109"/>
        <v>10700</v>
      </c>
      <c r="F377" s="18">
        <f t="shared" si="110"/>
        <v>12000</v>
      </c>
      <c r="G377" s="18">
        <f t="shared" si="111"/>
        <v>13200</v>
      </c>
      <c r="H377" s="18">
        <f t="shared" si="112"/>
        <v>14500</v>
      </c>
      <c r="I377" s="18">
        <f t="shared" si="113"/>
        <v>15800</v>
      </c>
      <c r="J377" s="18">
        <f t="shared" si="114"/>
        <v>17100</v>
      </c>
      <c r="K377" s="18">
        <f t="shared" si="115"/>
        <v>18300</v>
      </c>
      <c r="L377" s="18">
        <f t="shared" si="116"/>
        <v>19600</v>
      </c>
      <c r="M377" s="18">
        <f t="shared" si="117"/>
        <v>20900</v>
      </c>
      <c r="P377" s="10">
        <f>P376+(P$386-P$335)/DATA!$D$45</f>
        <v>10705.882352941167</v>
      </c>
      <c r="Q377" s="10">
        <f t="shared" si="118"/>
        <v>11976.041176470604</v>
      </c>
      <c r="R377" s="10">
        <f t="shared" si="119"/>
        <v>13246.199999999964</v>
      </c>
      <c r="S377" s="10">
        <f t="shared" si="120"/>
        <v>14516.358823529401</v>
      </c>
      <c r="T377" s="10">
        <f t="shared" si="121"/>
        <v>15786.517647058838</v>
      </c>
      <c r="U377" s="22">
        <f t="shared" si="122"/>
        <v>17056.676470588209</v>
      </c>
      <c r="V377" s="10">
        <f t="shared" si="123"/>
        <v>18326.835294117634</v>
      </c>
      <c r="W377" s="10">
        <f t="shared" si="124"/>
        <v>19596.99411764702</v>
      </c>
      <c r="X377" s="10">
        <f t="shared" si="125"/>
        <v>20867.152941176508</v>
      </c>
      <c r="Z377" s="10">
        <f t="shared" si="108"/>
        <v>186400</v>
      </c>
    </row>
    <row r="378" spans="2:26" x14ac:dyDescent="0.3">
      <c r="B378">
        <v>357</v>
      </c>
      <c r="D378" s="18">
        <v>756</v>
      </c>
      <c r="E378" s="18">
        <f t="shared" si="109"/>
        <v>10800</v>
      </c>
      <c r="F378" s="18">
        <f t="shared" si="110"/>
        <v>12100</v>
      </c>
      <c r="G378" s="18">
        <f t="shared" si="111"/>
        <v>13300</v>
      </c>
      <c r="H378" s="18">
        <f t="shared" si="112"/>
        <v>14600</v>
      </c>
      <c r="I378" s="18">
        <f t="shared" si="113"/>
        <v>15900</v>
      </c>
      <c r="J378" s="18">
        <f t="shared" si="114"/>
        <v>17200</v>
      </c>
      <c r="K378" s="18">
        <f t="shared" si="115"/>
        <v>18400</v>
      </c>
      <c r="L378" s="18">
        <f t="shared" si="116"/>
        <v>19700</v>
      </c>
      <c r="M378" s="18">
        <f t="shared" si="117"/>
        <v>21000</v>
      </c>
      <c r="P378" s="10">
        <f>P377+(P$386-P$335)/DATA!$D$45</f>
        <v>10794.117647058814</v>
      </c>
      <c r="Q378" s="10">
        <f t="shared" si="118"/>
        <v>12068.125490196095</v>
      </c>
      <c r="R378" s="10">
        <f t="shared" si="119"/>
        <v>13342.133333333297</v>
      </c>
      <c r="S378" s="10">
        <f t="shared" si="120"/>
        <v>14616.141176470577</v>
      </c>
      <c r="T378" s="10">
        <f t="shared" si="121"/>
        <v>15890.149019607858</v>
      </c>
      <c r="U378" s="22">
        <f t="shared" si="122"/>
        <v>17164.156862745072</v>
      </c>
      <c r="V378" s="10">
        <f t="shared" si="123"/>
        <v>18438.16470588234</v>
      </c>
      <c r="W378" s="10">
        <f t="shared" si="124"/>
        <v>19712.172549019568</v>
      </c>
      <c r="X378" s="10">
        <f t="shared" si="125"/>
        <v>20986.180392156901</v>
      </c>
      <c r="Z378" s="10">
        <f t="shared" si="108"/>
        <v>186400</v>
      </c>
    </row>
    <row r="379" spans="2:26" x14ac:dyDescent="0.3">
      <c r="B379">
        <v>358</v>
      </c>
      <c r="D379" s="18">
        <v>757</v>
      </c>
      <c r="E379" s="18">
        <f t="shared" si="109"/>
        <v>10900</v>
      </c>
      <c r="F379" s="18">
        <f t="shared" si="110"/>
        <v>12200</v>
      </c>
      <c r="G379" s="18">
        <f t="shared" si="111"/>
        <v>13400</v>
      </c>
      <c r="H379" s="18">
        <f t="shared" si="112"/>
        <v>14700</v>
      </c>
      <c r="I379" s="18">
        <f t="shared" si="113"/>
        <v>16000</v>
      </c>
      <c r="J379" s="18">
        <f t="shared" si="114"/>
        <v>17300</v>
      </c>
      <c r="K379" s="18">
        <f t="shared" si="115"/>
        <v>18500</v>
      </c>
      <c r="L379" s="18">
        <f t="shared" si="116"/>
        <v>19800</v>
      </c>
      <c r="M379" s="18">
        <f t="shared" si="117"/>
        <v>21100</v>
      </c>
      <c r="P379" s="10">
        <f>P378+(P$386-P$335)/DATA!$D$45</f>
        <v>10882.352941176461</v>
      </c>
      <c r="Q379" s="10">
        <f t="shared" si="118"/>
        <v>12160.209803921585</v>
      </c>
      <c r="R379" s="10">
        <f t="shared" si="119"/>
        <v>13438.066666666629</v>
      </c>
      <c r="S379" s="10">
        <f t="shared" si="120"/>
        <v>14715.923529411753</v>
      </c>
      <c r="T379" s="10">
        <f t="shared" si="121"/>
        <v>15993.780392156877</v>
      </c>
      <c r="U379" s="22">
        <f t="shared" si="122"/>
        <v>17271.637254901936</v>
      </c>
      <c r="V379" s="10">
        <f t="shared" si="123"/>
        <v>18549.494117647046</v>
      </c>
      <c r="W379" s="10">
        <f t="shared" si="124"/>
        <v>19827.350980392115</v>
      </c>
      <c r="X379" s="10">
        <f t="shared" si="125"/>
        <v>21105.207843137294</v>
      </c>
      <c r="Z379" s="10">
        <f t="shared" si="108"/>
        <v>186400</v>
      </c>
    </row>
    <row r="380" spans="2:26" x14ac:dyDescent="0.3">
      <c r="B380">
        <v>359</v>
      </c>
      <c r="D380" s="18">
        <v>758</v>
      </c>
      <c r="E380" s="18">
        <f t="shared" si="109"/>
        <v>11000</v>
      </c>
      <c r="F380" s="18">
        <f t="shared" si="110"/>
        <v>12300</v>
      </c>
      <c r="G380" s="18">
        <f t="shared" si="111"/>
        <v>13500</v>
      </c>
      <c r="H380" s="18">
        <f t="shared" si="112"/>
        <v>14800</v>
      </c>
      <c r="I380" s="18">
        <f t="shared" si="113"/>
        <v>16100</v>
      </c>
      <c r="J380" s="18">
        <f t="shared" si="114"/>
        <v>17400</v>
      </c>
      <c r="K380" s="18">
        <f t="shared" si="115"/>
        <v>18700</v>
      </c>
      <c r="L380" s="18">
        <f t="shared" si="116"/>
        <v>19900</v>
      </c>
      <c r="M380" s="18">
        <f t="shared" si="117"/>
        <v>21200</v>
      </c>
      <c r="P380" s="10">
        <f>P379+(P$386-P$335)/DATA!$D$45</f>
        <v>10970.588235294108</v>
      </c>
      <c r="Q380" s="10">
        <f t="shared" si="118"/>
        <v>12252.294117647076</v>
      </c>
      <c r="R380" s="10">
        <f t="shared" si="119"/>
        <v>13533.999999999962</v>
      </c>
      <c r="S380" s="10">
        <f t="shared" si="120"/>
        <v>14815.70588235293</v>
      </c>
      <c r="T380" s="10">
        <f t="shared" si="121"/>
        <v>16097.411764705897</v>
      </c>
      <c r="U380" s="22">
        <f t="shared" si="122"/>
        <v>17379.1176470588</v>
      </c>
      <c r="V380" s="10">
        <f t="shared" si="123"/>
        <v>18660.823529411751</v>
      </c>
      <c r="W380" s="10">
        <f t="shared" si="124"/>
        <v>19942.529411764663</v>
      </c>
      <c r="X380" s="10">
        <f t="shared" si="125"/>
        <v>21224.235294117687</v>
      </c>
      <c r="Z380" s="10">
        <f t="shared" si="108"/>
        <v>186400</v>
      </c>
    </row>
    <row r="381" spans="2:26" x14ac:dyDescent="0.3">
      <c r="B381">
        <v>360</v>
      </c>
      <c r="D381" s="18">
        <v>759</v>
      </c>
      <c r="E381" s="18">
        <f t="shared" si="109"/>
        <v>11100</v>
      </c>
      <c r="F381" s="18">
        <f t="shared" si="110"/>
        <v>12300</v>
      </c>
      <c r="G381" s="18">
        <f t="shared" si="111"/>
        <v>13600</v>
      </c>
      <c r="H381" s="18">
        <f t="shared" si="112"/>
        <v>14900</v>
      </c>
      <c r="I381" s="18">
        <f t="shared" si="113"/>
        <v>16200</v>
      </c>
      <c r="J381" s="18">
        <f t="shared" si="114"/>
        <v>17500</v>
      </c>
      <c r="K381" s="18">
        <f t="shared" si="115"/>
        <v>18800</v>
      </c>
      <c r="L381" s="18">
        <f t="shared" si="116"/>
        <v>20100</v>
      </c>
      <c r="M381" s="18">
        <f t="shared" si="117"/>
        <v>21300</v>
      </c>
      <c r="P381" s="10">
        <f>P380+(P$386-P$335)/DATA!$D$45</f>
        <v>11058.823529411755</v>
      </c>
      <c r="Q381" s="10">
        <f t="shared" si="118"/>
        <v>12344.378431372566</v>
      </c>
      <c r="R381" s="10">
        <f t="shared" si="119"/>
        <v>13629.933333333294</v>
      </c>
      <c r="S381" s="10">
        <f t="shared" si="120"/>
        <v>14915.488235294106</v>
      </c>
      <c r="T381" s="10">
        <f t="shared" si="121"/>
        <v>16201.043137254917</v>
      </c>
      <c r="U381" s="22">
        <f t="shared" si="122"/>
        <v>17486.598039215663</v>
      </c>
      <c r="V381" s="10">
        <f t="shared" si="123"/>
        <v>18772.152941176457</v>
      </c>
      <c r="W381" s="10">
        <f t="shared" si="124"/>
        <v>20057.70784313721</v>
      </c>
      <c r="X381" s="10">
        <f t="shared" si="125"/>
        <v>21343.26274509808</v>
      </c>
      <c r="Z381" s="10">
        <f t="shared" si="108"/>
        <v>186400</v>
      </c>
    </row>
    <row r="382" spans="2:26" x14ac:dyDescent="0.3">
      <c r="B382">
        <v>361</v>
      </c>
      <c r="D382" s="18">
        <v>760</v>
      </c>
      <c r="E382" s="18">
        <f t="shared" si="109"/>
        <v>11100</v>
      </c>
      <c r="F382" s="18">
        <f t="shared" si="110"/>
        <v>12400</v>
      </c>
      <c r="G382" s="18">
        <f t="shared" si="111"/>
        <v>13700</v>
      </c>
      <c r="H382" s="18">
        <f t="shared" si="112"/>
        <v>15000</v>
      </c>
      <c r="I382" s="18">
        <f t="shared" si="113"/>
        <v>16300</v>
      </c>
      <c r="J382" s="18">
        <f t="shared" si="114"/>
        <v>17600</v>
      </c>
      <c r="K382" s="18">
        <f t="shared" si="115"/>
        <v>18900</v>
      </c>
      <c r="L382" s="18">
        <f t="shared" si="116"/>
        <v>20200</v>
      </c>
      <c r="M382" s="18">
        <f t="shared" si="117"/>
        <v>21500</v>
      </c>
      <c r="P382" s="10">
        <f>P381+(P$386-P$335)/DATA!$D$45</f>
        <v>11147.058823529402</v>
      </c>
      <c r="Q382" s="10">
        <f t="shared" si="118"/>
        <v>12436.462745098057</v>
      </c>
      <c r="R382" s="10">
        <f t="shared" si="119"/>
        <v>13725.866666666627</v>
      </c>
      <c r="S382" s="10">
        <f t="shared" si="120"/>
        <v>15015.270588235282</v>
      </c>
      <c r="T382" s="10">
        <f t="shared" si="121"/>
        <v>16304.674509803937</v>
      </c>
      <c r="U382" s="22">
        <f t="shared" si="122"/>
        <v>17594.078431372527</v>
      </c>
      <c r="V382" s="10">
        <f t="shared" si="123"/>
        <v>18883.482352941162</v>
      </c>
      <c r="W382" s="10">
        <f t="shared" si="124"/>
        <v>20172.886274509758</v>
      </c>
      <c r="X382" s="10">
        <f t="shared" si="125"/>
        <v>21462.290196078473</v>
      </c>
      <c r="Z382" s="10">
        <f t="shared" si="108"/>
        <v>186400</v>
      </c>
    </row>
    <row r="383" spans="2:26" x14ac:dyDescent="0.3">
      <c r="B383">
        <v>362</v>
      </c>
      <c r="D383" s="18">
        <v>761</v>
      </c>
      <c r="E383" s="18">
        <f t="shared" si="109"/>
        <v>11200</v>
      </c>
      <c r="F383" s="18">
        <f t="shared" si="110"/>
        <v>12500</v>
      </c>
      <c r="G383" s="18">
        <f t="shared" si="111"/>
        <v>13800</v>
      </c>
      <c r="H383" s="18">
        <f t="shared" si="112"/>
        <v>15100</v>
      </c>
      <c r="I383" s="18">
        <f t="shared" si="113"/>
        <v>16400</v>
      </c>
      <c r="J383" s="18">
        <f t="shared" si="114"/>
        <v>17700</v>
      </c>
      <c r="K383" s="18">
        <f t="shared" si="115"/>
        <v>19000</v>
      </c>
      <c r="L383" s="18">
        <f t="shared" si="116"/>
        <v>20300</v>
      </c>
      <c r="M383" s="18">
        <f t="shared" si="117"/>
        <v>21600</v>
      </c>
      <c r="P383" s="10">
        <f>P382+(P$386-P$335)/DATA!$D$45</f>
        <v>11235.294117647049</v>
      </c>
      <c r="Q383" s="10">
        <f t="shared" si="118"/>
        <v>12528.547058823548</v>
      </c>
      <c r="R383" s="10">
        <f t="shared" si="119"/>
        <v>13821.799999999959</v>
      </c>
      <c r="S383" s="10">
        <f t="shared" si="120"/>
        <v>15115.052941176458</v>
      </c>
      <c r="T383" s="10">
        <f t="shared" si="121"/>
        <v>16408.305882352957</v>
      </c>
      <c r="U383" s="22">
        <f t="shared" si="122"/>
        <v>17701.558823529391</v>
      </c>
      <c r="V383" s="10">
        <f t="shared" si="123"/>
        <v>18994.811764705868</v>
      </c>
      <c r="W383" s="10">
        <f t="shared" si="124"/>
        <v>20288.064705882305</v>
      </c>
      <c r="X383" s="10">
        <f t="shared" si="125"/>
        <v>21581.317647058866</v>
      </c>
      <c r="Z383" s="10">
        <f t="shared" si="108"/>
        <v>186400</v>
      </c>
    </row>
    <row r="384" spans="2:26" x14ac:dyDescent="0.3">
      <c r="B384">
        <v>363</v>
      </c>
      <c r="D384" s="18">
        <v>762</v>
      </c>
      <c r="E384" s="18">
        <f t="shared" si="109"/>
        <v>11300</v>
      </c>
      <c r="F384" s="18">
        <f t="shared" si="110"/>
        <v>12600</v>
      </c>
      <c r="G384" s="18">
        <f t="shared" si="111"/>
        <v>13900</v>
      </c>
      <c r="H384" s="18">
        <f t="shared" si="112"/>
        <v>15200</v>
      </c>
      <c r="I384" s="18">
        <f t="shared" si="113"/>
        <v>16500</v>
      </c>
      <c r="J384" s="18">
        <f t="shared" si="114"/>
        <v>17800</v>
      </c>
      <c r="K384" s="18">
        <f t="shared" si="115"/>
        <v>19100</v>
      </c>
      <c r="L384" s="18">
        <f t="shared" si="116"/>
        <v>20400</v>
      </c>
      <c r="M384" s="18">
        <f t="shared" si="117"/>
        <v>21700</v>
      </c>
      <c r="P384" s="10">
        <f>P383+(P$386-P$335)/DATA!$D$45</f>
        <v>11323.529411764695</v>
      </c>
      <c r="Q384" s="10">
        <f t="shared" si="118"/>
        <v>12620.631372549038</v>
      </c>
      <c r="R384" s="10">
        <f t="shared" si="119"/>
        <v>13917.733333333292</v>
      </c>
      <c r="S384" s="10">
        <f t="shared" si="120"/>
        <v>15214.835294117634</v>
      </c>
      <c r="T384" s="10">
        <f t="shared" si="121"/>
        <v>16511.937254901975</v>
      </c>
      <c r="U384" s="22">
        <f t="shared" si="122"/>
        <v>17809.039215686254</v>
      </c>
      <c r="V384" s="10">
        <f t="shared" si="123"/>
        <v>19106.141176470574</v>
      </c>
      <c r="W384" s="10">
        <f t="shared" si="124"/>
        <v>20403.243137254853</v>
      </c>
      <c r="X384" s="10">
        <f t="shared" si="125"/>
        <v>21700.345098039259</v>
      </c>
      <c r="Z384" s="10">
        <f t="shared" si="108"/>
        <v>186400</v>
      </c>
    </row>
    <row r="385" spans="2:27" x14ac:dyDescent="0.3">
      <c r="B385">
        <v>364</v>
      </c>
      <c r="D385" s="18">
        <v>763</v>
      </c>
      <c r="E385" s="18">
        <f t="shared" si="109"/>
        <v>11400</v>
      </c>
      <c r="F385" s="18">
        <f t="shared" si="110"/>
        <v>12700</v>
      </c>
      <c r="G385" s="18">
        <f t="shared" si="111"/>
        <v>14000</v>
      </c>
      <c r="H385" s="18">
        <f t="shared" si="112"/>
        <v>15300</v>
      </c>
      <c r="I385" s="18">
        <f t="shared" si="113"/>
        <v>16600</v>
      </c>
      <c r="J385" s="18">
        <f t="shared" si="114"/>
        <v>17900</v>
      </c>
      <c r="K385" s="18">
        <f t="shared" si="115"/>
        <v>19200</v>
      </c>
      <c r="L385" s="18">
        <f t="shared" si="116"/>
        <v>20500</v>
      </c>
      <c r="M385" s="18">
        <f t="shared" si="117"/>
        <v>21800</v>
      </c>
      <c r="P385" s="10">
        <f>P384+(P$386-P$335)/DATA!$D$45</f>
        <v>11411.764705882342</v>
      </c>
      <c r="Q385" s="10">
        <f t="shared" si="118"/>
        <v>12712.715686274529</v>
      </c>
      <c r="R385" s="10">
        <f t="shared" si="119"/>
        <v>14013.666666666624</v>
      </c>
      <c r="S385" s="10">
        <f t="shared" si="120"/>
        <v>15314.617647058811</v>
      </c>
      <c r="T385" s="10">
        <f t="shared" si="121"/>
        <v>16615.568627450994</v>
      </c>
      <c r="U385" s="22">
        <f t="shared" si="122"/>
        <v>17916.519607843118</v>
      </c>
      <c r="V385" s="10">
        <f t="shared" si="123"/>
        <v>19217.470588235279</v>
      </c>
      <c r="W385" s="10">
        <f t="shared" si="124"/>
        <v>20518.4215686274</v>
      </c>
      <c r="X385" s="10">
        <f t="shared" si="125"/>
        <v>21819.372549019652</v>
      </c>
      <c r="Z385" s="10">
        <f t="shared" si="108"/>
        <v>186400</v>
      </c>
    </row>
    <row r="386" spans="2:27" x14ac:dyDescent="0.3">
      <c r="B386">
        <v>365</v>
      </c>
      <c r="C386" t="s">
        <v>106</v>
      </c>
      <c r="D386" s="18">
        <v>764</v>
      </c>
      <c r="E386" s="18">
        <f t="shared" si="109"/>
        <v>11500</v>
      </c>
      <c r="F386" s="18">
        <f t="shared" si="110"/>
        <v>12800</v>
      </c>
      <c r="G386" s="18">
        <f t="shared" si="111"/>
        <v>14100</v>
      </c>
      <c r="H386" s="18">
        <f t="shared" si="112"/>
        <v>15400</v>
      </c>
      <c r="I386" s="18">
        <f t="shared" si="113"/>
        <v>16700</v>
      </c>
      <c r="J386" s="18">
        <f t="shared" si="114"/>
        <v>18000</v>
      </c>
      <c r="K386" s="18">
        <f t="shared" si="115"/>
        <v>19300</v>
      </c>
      <c r="L386" s="18">
        <f t="shared" si="116"/>
        <v>20600</v>
      </c>
      <c r="M386" s="18">
        <f t="shared" si="117"/>
        <v>21900</v>
      </c>
      <c r="P386" s="9">
        <f>DATA!H38</f>
        <v>11500</v>
      </c>
      <c r="Q386" s="12">
        <f t="shared" ref="Q386:X386" si="126">$P386+($P$21-Q$21)*$Y$386*$I$17</f>
        <v>12804.8</v>
      </c>
      <c r="R386" s="12">
        <f t="shared" si="126"/>
        <v>14109.6</v>
      </c>
      <c r="S386" s="12">
        <f t="shared" si="126"/>
        <v>15414.4</v>
      </c>
      <c r="T386" s="12">
        <f t="shared" si="126"/>
        <v>16719.2</v>
      </c>
      <c r="U386" s="20">
        <f t="shared" si="126"/>
        <v>18024</v>
      </c>
      <c r="V386" s="12">
        <f t="shared" si="126"/>
        <v>19328.8</v>
      </c>
      <c r="W386" s="12">
        <f t="shared" si="126"/>
        <v>20633.599999999999</v>
      </c>
      <c r="X386" s="12">
        <f t="shared" si="126"/>
        <v>21938.400000000001</v>
      </c>
      <c r="Y386" s="8">
        <v>1.4E-3</v>
      </c>
      <c r="Z386" s="10">
        <f>$I$18</f>
        <v>225000</v>
      </c>
      <c r="AA386" t="s">
        <v>106</v>
      </c>
    </row>
    <row r="387" spans="2:27" x14ac:dyDescent="0.3">
      <c r="B387">
        <v>366</v>
      </c>
      <c r="D387" s="18">
        <v>765</v>
      </c>
      <c r="E387" s="18">
        <f t="shared" si="109"/>
        <v>11500</v>
      </c>
      <c r="F387" s="18">
        <f t="shared" si="110"/>
        <v>12800</v>
      </c>
      <c r="G387" s="18">
        <f t="shared" si="111"/>
        <v>14100</v>
      </c>
      <c r="H387" s="18">
        <f t="shared" si="112"/>
        <v>15500</v>
      </c>
      <c r="I387" s="18">
        <f t="shared" si="113"/>
        <v>16800</v>
      </c>
      <c r="J387" s="18">
        <f t="shared" si="114"/>
        <v>18100</v>
      </c>
      <c r="K387" s="18">
        <f t="shared" si="115"/>
        <v>19400</v>
      </c>
      <c r="L387" s="18">
        <f t="shared" si="116"/>
        <v>20700</v>
      </c>
      <c r="M387" s="18">
        <f t="shared" si="117"/>
        <v>22000</v>
      </c>
      <c r="P387" s="10">
        <f>P386+(P$555-P$386)/DATA!$D$46</f>
        <v>11535.502958579882</v>
      </c>
      <c r="Q387" s="10">
        <f t="shared" ref="Q387:Q418" si="127">Q386+(Q$555-Q$386)/($D$555-$D$386)</f>
        <v>12840.570414201182</v>
      </c>
      <c r="R387" s="10">
        <f t="shared" ref="R387:R418" si="128">R386+(R$555-R$386)/($D$555-$D$386)</f>
        <v>14145.637869822485</v>
      </c>
      <c r="S387" s="10">
        <f t="shared" ref="S387:S418" si="129">S386+(S$555-S$386)/($D$555-$D$386)</f>
        <v>15450.705325443787</v>
      </c>
      <c r="T387" s="10">
        <f t="shared" ref="T387:T418" si="130">T386+(T$555-T$386)/($D$555-$D$386)</f>
        <v>16755.77278106509</v>
      </c>
      <c r="U387" s="22">
        <f t="shared" ref="U387:U418" si="131">U386+(U$555-U$386)/($D$555-$D$386)</f>
        <v>18060.840236686392</v>
      </c>
      <c r="V387" s="10">
        <f t="shared" ref="V387:V418" si="132">V386+(V$555-V$386)/($D$555-$D$386)</f>
        <v>19365.90769230769</v>
      </c>
      <c r="W387" s="10">
        <f t="shared" ref="W387:W418" si="133">W386+(W$555-W$386)/($D$555-$D$386)</f>
        <v>20670.975147928992</v>
      </c>
      <c r="X387" s="10">
        <f t="shared" ref="X387:X418" si="134">X386+(X$555-X$386)/($D$555-$D$386)</f>
        <v>21976.042603550297</v>
      </c>
      <c r="Z387" s="10">
        <f t="shared" ref="Z387:Z450" si="135">$I$18</f>
        <v>225000</v>
      </c>
    </row>
    <row r="388" spans="2:27" x14ac:dyDescent="0.3">
      <c r="B388">
        <v>367</v>
      </c>
      <c r="D388" s="18">
        <v>766</v>
      </c>
      <c r="E388" s="18">
        <f t="shared" si="109"/>
        <v>11600</v>
      </c>
      <c r="F388" s="18">
        <f t="shared" si="110"/>
        <v>12900</v>
      </c>
      <c r="G388" s="18">
        <f t="shared" si="111"/>
        <v>14200</v>
      </c>
      <c r="H388" s="18">
        <f t="shared" si="112"/>
        <v>15500</v>
      </c>
      <c r="I388" s="18">
        <f t="shared" si="113"/>
        <v>16800</v>
      </c>
      <c r="J388" s="18">
        <f t="shared" si="114"/>
        <v>18100</v>
      </c>
      <c r="K388" s="18">
        <f t="shared" si="115"/>
        <v>19400</v>
      </c>
      <c r="L388" s="18">
        <f t="shared" si="116"/>
        <v>20700</v>
      </c>
      <c r="M388" s="18">
        <f t="shared" si="117"/>
        <v>22000</v>
      </c>
      <c r="P388" s="10">
        <f>P387+(P$555-P$386)/DATA!$D$46</f>
        <v>11571.005917159764</v>
      </c>
      <c r="Q388" s="10">
        <f t="shared" si="127"/>
        <v>12876.340828402364</v>
      </c>
      <c r="R388" s="10">
        <f t="shared" si="128"/>
        <v>14181.67573964497</v>
      </c>
      <c r="S388" s="10">
        <f t="shared" si="129"/>
        <v>15487.010650887574</v>
      </c>
      <c r="T388" s="10">
        <f t="shared" si="130"/>
        <v>16792.34556213018</v>
      </c>
      <c r="U388" s="22">
        <f t="shared" si="131"/>
        <v>18097.680473372784</v>
      </c>
      <c r="V388" s="10">
        <f t="shared" si="132"/>
        <v>19403.015384615381</v>
      </c>
      <c r="W388" s="10">
        <f t="shared" si="133"/>
        <v>20708.350295857985</v>
      </c>
      <c r="X388" s="10">
        <f t="shared" si="134"/>
        <v>22013.685207100592</v>
      </c>
      <c r="Z388" s="10">
        <f t="shared" si="135"/>
        <v>225000</v>
      </c>
    </row>
    <row r="389" spans="2:27" x14ac:dyDescent="0.3">
      <c r="B389">
        <v>368</v>
      </c>
      <c r="D389" s="18">
        <v>767</v>
      </c>
      <c r="E389" s="18">
        <f t="shared" si="109"/>
        <v>11600</v>
      </c>
      <c r="F389" s="18">
        <f t="shared" si="110"/>
        <v>12900</v>
      </c>
      <c r="G389" s="18">
        <f t="shared" si="111"/>
        <v>14200</v>
      </c>
      <c r="H389" s="18">
        <f t="shared" si="112"/>
        <v>15500</v>
      </c>
      <c r="I389" s="18">
        <f t="shared" si="113"/>
        <v>16800</v>
      </c>
      <c r="J389" s="18">
        <f t="shared" si="114"/>
        <v>18100</v>
      </c>
      <c r="K389" s="18">
        <f t="shared" si="115"/>
        <v>19400</v>
      </c>
      <c r="L389" s="18">
        <f t="shared" si="116"/>
        <v>20700</v>
      </c>
      <c r="M389" s="18">
        <f t="shared" si="117"/>
        <v>22100</v>
      </c>
      <c r="P389" s="10">
        <f>P388+(P$555-P$386)/DATA!$D$46</f>
        <v>11606.508875739646</v>
      </c>
      <c r="Q389" s="10">
        <f t="shared" si="127"/>
        <v>12912.111242603547</v>
      </c>
      <c r="R389" s="10">
        <f t="shared" si="128"/>
        <v>14217.713609467455</v>
      </c>
      <c r="S389" s="10">
        <f t="shared" si="129"/>
        <v>15523.315976331362</v>
      </c>
      <c r="T389" s="10">
        <f t="shared" si="130"/>
        <v>16828.91834319527</v>
      </c>
      <c r="U389" s="22">
        <f t="shared" si="131"/>
        <v>18134.520710059176</v>
      </c>
      <c r="V389" s="10">
        <f t="shared" si="132"/>
        <v>19440.123076923071</v>
      </c>
      <c r="W389" s="10">
        <f t="shared" si="133"/>
        <v>20745.725443786978</v>
      </c>
      <c r="X389" s="10">
        <f t="shared" si="134"/>
        <v>22051.327810650888</v>
      </c>
      <c r="Z389" s="10">
        <f t="shared" si="135"/>
        <v>225000</v>
      </c>
    </row>
    <row r="390" spans="2:27" x14ac:dyDescent="0.3">
      <c r="B390">
        <v>369</v>
      </c>
      <c r="D390" s="18">
        <v>768</v>
      </c>
      <c r="E390" s="18">
        <f t="shared" si="109"/>
        <v>11600</v>
      </c>
      <c r="F390" s="18">
        <f t="shared" si="110"/>
        <v>12900</v>
      </c>
      <c r="G390" s="18">
        <f t="shared" si="111"/>
        <v>14300</v>
      </c>
      <c r="H390" s="18">
        <f t="shared" si="112"/>
        <v>15600</v>
      </c>
      <c r="I390" s="18">
        <f t="shared" si="113"/>
        <v>16900</v>
      </c>
      <c r="J390" s="18">
        <f t="shared" si="114"/>
        <v>18200</v>
      </c>
      <c r="K390" s="18">
        <f t="shared" si="115"/>
        <v>19500</v>
      </c>
      <c r="L390" s="18">
        <f t="shared" si="116"/>
        <v>20800</v>
      </c>
      <c r="M390" s="18">
        <f t="shared" si="117"/>
        <v>22100</v>
      </c>
      <c r="P390" s="10">
        <f>P389+(P$555-P$386)/DATA!$D$46</f>
        <v>11642.011834319528</v>
      </c>
      <c r="Q390" s="10">
        <f t="shared" si="127"/>
        <v>12947.88165680473</v>
      </c>
      <c r="R390" s="10">
        <f t="shared" si="128"/>
        <v>14253.75147928994</v>
      </c>
      <c r="S390" s="10">
        <f t="shared" si="129"/>
        <v>15559.621301775149</v>
      </c>
      <c r="T390" s="10">
        <f t="shared" si="130"/>
        <v>16865.491124260359</v>
      </c>
      <c r="U390" s="22">
        <f t="shared" si="131"/>
        <v>18171.360946745568</v>
      </c>
      <c r="V390" s="10">
        <f t="shared" si="132"/>
        <v>19477.230769230762</v>
      </c>
      <c r="W390" s="10">
        <f t="shared" si="133"/>
        <v>20783.100591715971</v>
      </c>
      <c r="X390" s="10">
        <f t="shared" si="134"/>
        <v>22088.970414201183</v>
      </c>
      <c r="Z390" s="10">
        <f t="shared" si="135"/>
        <v>225000</v>
      </c>
    </row>
    <row r="391" spans="2:27" x14ac:dyDescent="0.3">
      <c r="B391">
        <v>370</v>
      </c>
      <c r="D391" s="18">
        <v>769</v>
      </c>
      <c r="E391" s="18">
        <f t="shared" si="109"/>
        <v>11700</v>
      </c>
      <c r="F391" s="18">
        <f t="shared" si="110"/>
        <v>13000</v>
      </c>
      <c r="G391" s="18">
        <f t="shared" si="111"/>
        <v>14300</v>
      </c>
      <c r="H391" s="18">
        <f t="shared" si="112"/>
        <v>15600</v>
      </c>
      <c r="I391" s="18">
        <f t="shared" si="113"/>
        <v>16900</v>
      </c>
      <c r="J391" s="18">
        <f t="shared" si="114"/>
        <v>18200</v>
      </c>
      <c r="K391" s="18">
        <f t="shared" si="115"/>
        <v>19500</v>
      </c>
      <c r="L391" s="18">
        <f t="shared" si="116"/>
        <v>20800</v>
      </c>
      <c r="M391" s="18">
        <f t="shared" si="117"/>
        <v>22100</v>
      </c>
      <c r="P391" s="10">
        <f>P390+(P$555-P$386)/DATA!$D$46</f>
        <v>11677.51479289941</v>
      </c>
      <c r="Q391" s="10">
        <f t="shared" si="127"/>
        <v>12983.652071005912</v>
      </c>
      <c r="R391" s="10">
        <f t="shared" si="128"/>
        <v>14289.789349112425</v>
      </c>
      <c r="S391" s="10">
        <f t="shared" si="129"/>
        <v>15595.926627218936</v>
      </c>
      <c r="T391" s="10">
        <f t="shared" si="130"/>
        <v>16902.063905325449</v>
      </c>
      <c r="U391" s="22">
        <f t="shared" si="131"/>
        <v>18208.20118343196</v>
      </c>
      <c r="V391" s="10">
        <f t="shared" si="132"/>
        <v>19514.338461538453</v>
      </c>
      <c r="W391" s="10">
        <f t="shared" si="133"/>
        <v>20820.475739644964</v>
      </c>
      <c r="X391" s="10">
        <f t="shared" si="134"/>
        <v>22126.613017751479</v>
      </c>
      <c r="Z391" s="10">
        <f t="shared" si="135"/>
        <v>225000</v>
      </c>
    </row>
    <row r="392" spans="2:27" x14ac:dyDescent="0.3">
      <c r="B392">
        <v>371</v>
      </c>
      <c r="D392" s="18">
        <v>770</v>
      </c>
      <c r="E392" s="18">
        <f t="shared" si="109"/>
        <v>11700</v>
      </c>
      <c r="F392" s="18">
        <f t="shared" si="110"/>
        <v>13000</v>
      </c>
      <c r="G392" s="18">
        <f t="shared" si="111"/>
        <v>14300</v>
      </c>
      <c r="H392" s="18">
        <f t="shared" si="112"/>
        <v>15600</v>
      </c>
      <c r="I392" s="18">
        <f t="shared" si="113"/>
        <v>16900</v>
      </c>
      <c r="J392" s="18">
        <f t="shared" si="114"/>
        <v>18200</v>
      </c>
      <c r="K392" s="18">
        <f t="shared" si="115"/>
        <v>19600</v>
      </c>
      <c r="L392" s="18">
        <f t="shared" si="116"/>
        <v>20900</v>
      </c>
      <c r="M392" s="18">
        <f t="shared" si="117"/>
        <v>22200</v>
      </c>
      <c r="P392" s="10">
        <f>P391+(P$555-P$386)/DATA!$D$46</f>
        <v>11713.017751479292</v>
      </c>
      <c r="Q392" s="10">
        <f t="shared" si="127"/>
        <v>13019.422485207095</v>
      </c>
      <c r="R392" s="10">
        <f t="shared" si="128"/>
        <v>14325.82721893491</v>
      </c>
      <c r="S392" s="10">
        <f t="shared" si="129"/>
        <v>15632.231952662723</v>
      </c>
      <c r="T392" s="10">
        <f t="shared" si="130"/>
        <v>16938.636686390539</v>
      </c>
      <c r="U392" s="22">
        <f t="shared" si="131"/>
        <v>18245.041420118352</v>
      </c>
      <c r="V392" s="10">
        <f t="shared" si="132"/>
        <v>19551.446153846144</v>
      </c>
      <c r="W392" s="10">
        <f t="shared" si="133"/>
        <v>20857.850887573957</v>
      </c>
      <c r="X392" s="10">
        <f t="shared" si="134"/>
        <v>22164.255621301774</v>
      </c>
      <c r="Z392" s="10">
        <f t="shared" si="135"/>
        <v>225000</v>
      </c>
    </row>
    <row r="393" spans="2:27" x14ac:dyDescent="0.3">
      <c r="B393">
        <v>372</v>
      </c>
      <c r="D393" s="18">
        <v>771</v>
      </c>
      <c r="E393" s="18">
        <f t="shared" si="109"/>
        <v>11700</v>
      </c>
      <c r="F393" s="18">
        <f t="shared" si="110"/>
        <v>13100</v>
      </c>
      <c r="G393" s="18">
        <f t="shared" si="111"/>
        <v>14400</v>
      </c>
      <c r="H393" s="18">
        <f t="shared" si="112"/>
        <v>15700</v>
      </c>
      <c r="I393" s="18">
        <f t="shared" si="113"/>
        <v>17000</v>
      </c>
      <c r="J393" s="18">
        <f t="shared" si="114"/>
        <v>18300</v>
      </c>
      <c r="K393" s="18">
        <f t="shared" si="115"/>
        <v>19600</v>
      </c>
      <c r="L393" s="18">
        <f t="shared" si="116"/>
        <v>20900</v>
      </c>
      <c r="M393" s="18">
        <f t="shared" si="117"/>
        <v>22200</v>
      </c>
      <c r="P393" s="10">
        <f>P392+(P$555-P$386)/DATA!$D$46</f>
        <v>11748.520710059174</v>
      </c>
      <c r="Q393" s="10">
        <f t="shared" si="127"/>
        <v>13055.192899408277</v>
      </c>
      <c r="R393" s="10">
        <f t="shared" si="128"/>
        <v>14361.865088757395</v>
      </c>
      <c r="S393" s="10">
        <f t="shared" si="129"/>
        <v>15668.537278106511</v>
      </c>
      <c r="T393" s="10">
        <f t="shared" si="130"/>
        <v>16975.209467455628</v>
      </c>
      <c r="U393" s="22">
        <f t="shared" si="131"/>
        <v>18281.881656804744</v>
      </c>
      <c r="V393" s="10">
        <f t="shared" si="132"/>
        <v>19588.553846153834</v>
      </c>
      <c r="W393" s="10">
        <f t="shared" si="133"/>
        <v>20895.22603550295</v>
      </c>
      <c r="X393" s="10">
        <f t="shared" si="134"/>
        <v>22201.89822485207</v>
      </c>
      <c r="Z393" s="10">
        <f t="shared" si="135"/>
        <v>225000</v>
      </c>
    </row>
    <row r="394" spans="2:27" x14ac:dyDescent="0.3">
      <c r="B394">
        <v>373</v>
      </c>
      <c r="D394" s="18">
        <v>772</v>
      </c>
      <c r="E394" s="18">
        <f t="shared" si="109"/>
        <v>11800</v>
      </c>
      <c r="F394" s="18">
        <f t="shared" si="110"/>
        <v>13100</v>
      </c>
      <c r="G394" s="18">
        <f t="shared" si="111"/>
        <v>14400</v>
      </c>
      <c r="H394" s="18">
        <f t="shared" si="112"/>
        <v>15700</v>
      </c>
      <c r="I394" s="18">
        <f t="shared" si="113"/>
        <v>17000</v>
      </c>
      <c r="J394" s="18">
        <f t="shared" si="114"/>
        <v>18300</v>
      </c>
      <c r="K394" s="18">
        <f t="shared" si="115"/>
        <v>19600</v>
      </c>
      <c r="L394" s="18">
        <f t="shared" si="116"/>
        <v>20900</v>
      </c>
      <c r="M394" s="18">
        <f t="shared" si="117"/>
        <v>22200</v>
      </c>
      <c r="P394" s="10">
        <f>P393+(P$555-P$386)/DATA!$D$46</f>
        <v>11784.023668639056</v>
      </c>
      <c r="Q394" s="10">
        <f t="shared" si="127"/>
        <v>13090.96331360946</v>
      </c>
      <c r="R394" s="10">
        <f t="shared" si="128"/>
        <v>14397.90295857988</v>
      </c>
      <c r="S394" s="10">
        <f t="shared" si="129"/>
        <v>15704.842603550298</v>
      </c>
      <c r="T394" s="10">
        <f t="shared" si="130"/>
        <v>17011.782248520718</v>
      </c>
      <c r="U394" s="22">
        <f t="shared" si="131"/>
        <v>18318.721893491136</v>
      </c>
      <c r="V394" s="10">
        <f t="shared" si="132"/>
        <v>19625.661538461525</v>
      </c>
      <c r="W394" s="10">
        <f t="shared" si="133"/>
        <v>20932.601183431943</v>
      </c>
      <c r="X394" s="10">
        <f t="shared" si="134"/>
        <v>22239.540828402365</v>
      </c>
      <c r="Z394" s="10">
        <f t="shared" si="135"/>
        <v>225000</v>
      </c>
    </row>
    <row r="395" spans="2:27" x14ac:dyDescent="0.3">
      <c r="B395">
        <v>374</v>
      </c>
      <c r="D395" s="18">
        <v>773</v>
      </c>
      <c r="E395" s="18">
        <f t="shared" si="109"/>
        <v>11800</v>
      </c>
      <c r="F395" s="18">
        <f t="shared" si="110"/>
        <v>13100</v>
      </c>
      <c r="G395" s="18">
        <f t="shared" si="111"/>
        <v>14400</v>
      </c>
      <c r="H395" s="18">
        <f t="shared" si="112"/>
        <v>15700</v>
      </c>
      <c r="I395" s="18">
        <f t="shared" si="113"/>
        <v>17000</v>
      </c>
      <c r="J395" s="18">
        <f t="shared" si="114"/>
        <v>18400</v>
      </c>
      <c r="K395" s="18">
        <f t="shared" si="115"/>
        <v>19700</v>
      </c>
      <c r="L395" s="18">
        <f t="shared" si="116"/>
        <v>21000</v>
      </c>
      <c r="M395" s="18">
        <f t="shared" si="117"/>
        <v>22300</v>
      </c>
      <c r="P395" s="10">
        <f>P394+(P$555-P$386)/DATA!$D$46</f>
        <v>11819.526627218938</v>
      </c>
      <c r="Q395" s="10">
        <f t="shared" si="127"/>
        <v>13126.733727810642</v>
      </c>
      <c r="R395" s="10">
        <f t="shared" si="128"/>
        <v>14433.940828402365</v>
      </c>
      <c r="S395" s="10">
        <f t="shared" si="129"/>
        <v>15741.147928994085</v>
      </c>
      <c r="T395" s="10">
        <f t="shared" si="130"/>
        <v>17048.355029585808</v>
      </c>
      <c r="U395" s="22">
        <f t="shared" si="131"/>
        <v>18355.562130177528</v>
      </c>
      <c r="V395" s="10">
        <f t="shared" si="132"/>
        <v>19662.769230769216</v>
      </c>
      <c r="W395" s="10">
        <f t="shared" si="133"/>
        <v>20969.976331360936</v>
      </c>
      <c r="X395" s="10">
        <f t="shared" si="134"/>
        <v>22277.183431952661</v>
      </c>
      <c r="Z395" s="10">
        <f t="shared" si="135"/>
        <v>225000</v>
      </c>
    </row>
    <row r="396" spans="2:27" x14ac:dyDescent="0.3">
      <c r="B396">
        <v>375</v>
      </c>
      <c r="D396" s="18">
        <v>774</v>
      </c>
      <c r="E396" s="18">
        <f t="shared" si="109"/>
        <v>11900</v>
      </c>
      <c r="F396" s="18">
        <f t="shared" si="110"/>
        <v>13200</v>
      </c>
      <c r="G396" s="18">
        <f t="shared" si="111"/>
        <v>14500</v>
      </c>
      <c r="H396" s="18">
        <f t="shared" si="112"/>
        <v>15800</v>
      </c>
      <c r="I396" s="18">
        <f t="shared" si="113"/>
        <v>17100</v>
      </c>
      <c r="J396" s="18">
        <f t="shared" si="114"/>
        <v>18400</v>
      </c>
      <c r="K396" s="18">
        <f t="shared" si="115"/>
        <v>19700</v>
      </c>
      <c r="L396" s="18">
        <f t="shared" si="116"/>
        <v>21000</v>
      </c>
      <c r="M396" s="18">
        <f t="shared" si="117"/>
        <v>22300</v>
      </c>
      <c r="P396" s="10">
        <f>P395+(P$555-P$386)/DATA!$D$46</f>
        <v>11855.02958579882</v>
      </c>
      <c r="Q396" s="10">
        <f t="shared" si="127"/>
        <v>13162.504142011825</v>
      </c>
      <c r="R396" s="10">
        <f t="shared" si="128"/>
        <v>14469.97869822485</v>
      </c>
      <c r="S396" s="10">
        <f t="shared" si="129"/>
        <v>15777.453254437873</v>
      </c>
      <c r="T396" s="10">
        <f t="shared" si="130"/>
        <v>17084.927810650897</v>
      </c>
      <c r="U396" s="22">
        <f t="shared" si="131"/>
        <v>18392.40236686392</v>
      </c>
      <c r="V396" s="10">
        <f t="shared" si="132"/>
        <v>19699.876923076907</v>
      </c>
      <c r="W396" s="10">
        <f t="shared" si="133"/>
        <v>21007.35147928993</v>
      </c>
      <c r="X396" s="10">
        <f t="shared" si="134"/>
        <v>22314.826035502956</v>
      </c>
      <c r="Z396" s="10">
        <f t="shared" si="135"/>
        <v>225000</v>
      </c>
    </row>
    <row r="397" spans="2:27" x14ac:dyDescent="0.3">
      <c r="B397">
        <v>376</v>
      </c>
      <c r="D397" s="18">
        <v>775</v>
      </c>
      <c r="E397" s="18">
        <f t="shared" si="109"/>
        <v>11900</v>
      </c>
      <c r="F397" s="18">
        <f t="shared" si="110"/>
        <v>13200</v>
      </c>
      <c r="G397" s="18">
        <f t="shared" si="111"/>
        <v>14500</v>
      </c>
      <c r="H397" s="18">
        <f t="shared" si="112"/>
        <v>15800</v>
      </c>
      <c r="I397" s="18">
        <f t="shared" si="113"/>
        <v>17100</v>
      </c>
      <c r="J397" s="18">
        <f t="shared" si="114"/>
        <v>18400</v>
      </c>
      <c r="K397" s="18">
        <f t="shared" si="115"/>
        <v>19700</v>
      </c>
      <c r="L397" s="18">
        <f t="shared" si="116"/>
        <v>21000</v>
      </c>
      <c r="M397" s="18">
        <f t="shared" si="117"/>
        <v>22400</v>
      </c>
      <c r="P397" s="10">
        <f>P396+(P$555-P$386)/DATA!$D$46</f>
        <v>11890.532544378702</v>
      </c>
      <c r="Q397" s="10">
        <f t="shared" si="127"/>
        <v>13198.274556213008</v>
      </c>
      <c r="R397" s="10">
        <f t="shared" si="128"/>
        <v>14506.016568047335</v>
      </c>
      <c r="S397" s="10">
        <f t="shared" si="129"/>
        <v>15813.75857988166</v>
      </c>
      <c r="T397" s="10">
        <f t="shared" si="130"/>
        <v>17121.500591715987</v>
      </c>
      <c r="U397" s="22">
        <f t="shared" si="131"/>
        <v>18429.242603550312</v>
      </c>
      <c r="V397" s="10">
        <f t="shared" si="132"/>
        <v>19736.984615384597</v>
      </c>
      <c r="W397" s="10">
        <f t="shared" si="133"/>
        <v>21044.726627218923</v>
      </c>
      <c r="X397" s="10">
        <f t="shared" si="134"/>
        <v>22352.468639053252</v>
      </c>
      <c r="Z397" s="10">
        <f t="shared" si="135"/>
        <v>225000</v>
      </c>
    </row>
    <row r="398" spans="2:27" x14ac:dyDescent="0.3">
      <c r="B398">
        <v>377</v>
      </c>
      <c r="D398" s="18">
        <v>776</v>
      </c>
      <c r="E398" s="18">
        <f t="shared" si="109"/>
        <v>11900</v>
      </c>
      <c r="F398" s="18">
        <f t="shared" si="110"/>
        <v>13200</v>
      </c>
      <c r="G398" s="18">
        <f t="shared" si="111"/>
        <v>14500</v>
      </c>
      <c r="H398" s="18">
        <f t="shared" si="112"/>
        <v>15900</v>
      </c>
      <c r="I398" s="18">
        <f t="shared" si="113"/>
        <v>17200</v>
      </c>
      <c r="J398" s="18">
        <f t="shared" si="114"/>
        <v>18500</v>
      </c>
      <c r="K398" s="18">
        <f t="shared" si="115"/>
        <v>19800</v>
      </c>
      <c r="L398" s="18">
        <f t="shared" si="116"/>
        <v>21100</v>
      </c>
      <c r="M398" s="18">
        <f t="shared" si="117"/>
        <v>22400</v>
      </c>
      <c r="P398" s="10">
        <f>P397+(P$555-P$386)/DATA!$D$46</f>
        <v>11926.035502958584</v>
      </c>
      <c r="Q398" s="10">
        <f t="shared" si="127"/>
        <v>13234.04497041419</v>
      </c>
      <c r="R398" s="10">
        <f t="shared" si="128"/>
        <v>14542.05443786982</v>
      </c>
      <c r="S398" s="10">
        <f t="shared" si="129"/>
        <v>15850.063905325447</v>
      </c>
      <c r="T398" s="10">
        <f t="shared" si="130"/>
        <v>17158.073372781077</v>
      </c>
      <c r="U398" s="22">
        <f t="shared" si="131"/>
        <v>18466.082840236704</v>
      </c>
      <c r="V398" s="10">
        <f t="shared" si="132"/>
        <v>19774.092307692288</v>
      </c>
      <c r="W398" s="10">
        <f t="shared" si="133"/>
        <v>21082.101775147916</v>
      </c>
      <c r="X398" s="10">
        <f t="shared" si="134"/>
        <v>22390.111242603547</v>
      </c>
      <c r="Z398" s="10">
        <f t="shared" si="135"/>
        <v>225000</v>
      </c>
    </row>
    <row r="399" spans="2:27" x14ac:dyDescent="0.3">
      <c r="B399">
        <v>378</v>
      </c>
      <c r="D399" s="18">
        <v>777</v>
      </c>
      <c r="E399" s="18">
        <f t="shared" si="109"/>
        <v>12000</v>
      </c>
      <c r="F399" s="18">
        <f t="shared" si="110"/>
        <v>13300</v>
      </c>
      <c r="G399" s="18">
        <f t="shared" si="111"/>
        <v>14600</v>
      </c>
      <c r="H399" s="18">
        <f t="shared" si="112"/>
        <v>15900</v>
      </c>
      <c r="I399" s="18">
        <f t="shared" si="113"/>
        <v>17200</v>
      </c>
      <c r="J399" s="18">
        <f t="shared" si="114"/>
        <v>18500</v>
      </c>
      <c r="K399" s="18">
        <f t="shared" si="115"/>
        <v>19800</v>
      </c>
      <c r="L399" s="18">
        <f t="shared" si="116"/>
        <v>21100</v>
      </c>
      <c r="M399" s="18">
        <f t="shared" si="117"/>
        <v>22400</v>
      </c>
      <c r="P399" s="10">
        <f>P398+(P$555-P$386)/DATA!$D$46</f>
        <v>11961.538461538466</v>
      </c>
      <c r="Q399" s="10">
        <f t="shared" si="127"/>
        <v>13269.815384615373</v>
      </c>
      <c r="R399" s="10">
        <f t="shared" si="128"/>
        <v>14578.092307692305</v>
      </c>
      <c r="S399" s="10">
        <f t="shared" si="129"/>
        <v>15886.369230769234</v>
      </c>
      <c r="T399" s="10">
        <f t="shared" si="130"/>
        <v>17194.646153846166</v>
      </c>
      <c r="U399" s="22">
        <f t="shared" si="131"/>
        <v>18502.923076923096</v>
      </c>
      <c r="V399" s="10">
        <f t="shared" si="132"/>
        <v>19811.199999999979</v>
      </c>
      <c r="W399" s="10">
        <f t="shared" si="133"/>
        <v>21119.476923076909</v>
      </c>
      <c r="X399" s="10">
        <f t="shared" si="134"/>
        <v>22427.753846153842</v>
      </c>
      <c r="Z399" s="10">
        <f t="shared" si="135"/>
        <v>225000</v>
      </c>
    </row>
    <row r="400" spans="2:27" x14ac:dyDescent="0.3">
      <c r="B400">
        <v>379</v>
      </c>
      <c r="D400" s="18">
        <v>778</v>
      </c>
      <c r="E400" s="18">
        <f t="shared" si="109"/>
        <v>12000</v>
      </c>
      <c r="F400" s="18">
        <f t="shared" si="110"/>
        <v>13300</v>
      </c>
      <c r="G400" s="18">
        <f t="shared" si="111"/>
        <v>14600</v>
      </c>
      <c r="H400" s="18">
        <f t="shared" si="112"/>
        <v>15900</v>
      </c>
      <c r="I400" s="18">
        <f t="shared" si="113"/>
        <v>17200</v>
      </c>
      <c r="J400" s="18">
        <f t="shared" si="114"/>
        <v>18500</v>
      </c>
      <c r="K400" s="18">
        <f t="shared" si="115"/>
        <v>19800</v>
      </c>
      <c r="L400" s="18">
        <f t="shared" si="116"/>
        <v>21200</v>
      </c>
      <c r="M400" s="18">
        <f t="shared" si="117"/>
        <v>22500</v>
      </c>
      <c r="P400" s="10">
        <f>P399+(P$555-P$386)/DATA!$D$46</f>
        <v>11997.041420118348</v>
      </c>
      <c r="Q400" s="10">
        <f t="shared" si="127"/>
        <v>13305.585798816555</v>
      </c>
      <c r="R400" s="10">
        <f t="shared" si="128"/>
        <v>14614.130177514789</v>
      </c>
      <c r="S400" s="10">
        <f t="shared" si="129"/>
        <v>15922.674556213022</v>
      </c>
      <c r="T400" s="10">
        <f t="shared" si="130"/>
        <v>17231.218934911256</v>
      </c>
      <c r="U400" s="22">
        <f t="shared" si="131"/>
        <v>18539.763313609488</v>
      </c>
      <c r="V400" s="10">
        <f t="shared" si="132"/>
        <v>19848.30769230767</v>
      </c>
      <c r="W400" s="10">
        <f t="shared" si="133"/>
        <v>21156.852071005902</v>
      </c>
      <c r="X400" s="10">
        <f t="shared" si="134"/>
        <v>22465.396449704138</v>
      </c>
      <c r="Z400" s="10">
        <f t="shared" si="135"/>
        <v>225000</v>
      </c>
    </row>
    <row r="401" spans="2:26" x14ac:dyDescent="0.3">
      <c r="B401">
        <v>380</v>
      </c>
      <c r="D401" s="18">
        <v>779</v>
      </c>
      <c r="E401" s="18">
        <f t="shared" si="109"/>
        <v>12000</v>
      </c>
      <c r="F401" s="18">
        <f t="shared" si="110"/>
        <v>13300</v>
      </c>
      <c r="G401" s="18">
        <f t="shared" si="111"/>
        <v>14700</v>
      </c>
      <c r="H401" s="18">
        <f t="shared" si="112"/>
        <v>16000</v>
      </c>
      <c r="I401" s="18">
        <f t="shared" si="113"/>
        <v>17300</v>
      </c>
      <c r="J401" s="18">
        <f t="shared" si="114"/>
        <v>18600</v>
      </c>
      <c r="K401" s="18">
        <f t="shared" si="115"/>
        <v>19900</v>
      </c>
      <c r="L401" s="18">
        <f t="shared" si="116"/>
        <v>21200</v>
      </c>
      <c r="M401" s="18">
        <f t="shared" si="117"/>
        <v>22500</v>
      </c>
      <c r="P401" s="10">
        <f>P400+(P$555-P$386)/DATA!$D$46</f>
        <v>12032.544378698231</v>
      </c>
      <c r="Q401" s="10">
        <f t="shared" si="127"/>
        <v>13341.356213017738</v>
      </c>
      <c r="R401" s="10">
        <f t="shared" si="128"/>
        <v>14650.168047337274</v>
      </c>
      <c r="S401" s="10">
        <f t="shared" si="129"/>
        <v>15958.979881656809</v>
      </c>
      <c r="T401" s="10">
        <f t="shared" si="130"/>
        <v>17267.791715976346</v>
      </c>
      <c r="U401" s="22">
        <f t="shared" si="131"/>
        <v>18576.60355029588</v>
      </c>
      <c r="V401" s="10">
        <f t="shared" si="132"/>
        <v>19885.41538461536</v>
      </c>
      <c r="W401" s="10">
        <f t="shared" si="133"/>
        <v>21194.227218934895</v>
      </c>
      <c r="X401" s="10">
        <f t="shared" si="134"/>
        <v>22503.039053254433</v>
      </c>
      <c r="Z401" s="10">
        <f t="shared" si="135"/>
        <v>225000</v>
      </c>
    </row>
    <row r="402" spans="2:26" x14ac:dyDescent="0.3">
      <c r="B402">
        <v>381</v>
      </c>
      <c r="D402" s="18">
        <v>780</v>
      </c>
      <c r="E402" s="18">
        <f t="shared" si="109"/>
        <v>12100</v>
      </c>
      <c r="F402" s="18">
        <f t="shared" si="110"/>
        <v>13400</v>
      </c>
      <c r="G402" s="18">
        <f t="shared" si="111"/>
        <v>14700</v>
      </c>
      <c r="H402" s="18">
        <f t="shared" si="112"/>
        <v>16000</v>
      </c>
      <c r="I402" s="18">
        <f t="shared" si="113"/>
        <v>17300</v>
      </c>
      <c r="J402" s="18">
        <f t="shared" si="114"/>
        <v>18600</v>
      </c>
      <c r="K402" s="18">
        <f t="shared" si="115"/>
        <v>19900</v>
      </c>
      <c r="L402" s="18">
        <f t="shared" si="116"/>
        <v>21200</v>
      </c>
      <c r="M402" s="18">
        <f t="shared" si="117"/>
        <v>22500</v>
      </c>
      <c r="P402" s="10">
        <f>P401+(P$555-P$386)/DATA!$D$46</f>
        <v>12068.047337278113</v>
      </c>
      <c r="Q402" s="10">
        <f t="shared" si="127"/>
        <v>13377.12662721892</v>
      </c>
      <c r="R402" s="10">
        <f t="shared" si="128"/>
        <v>14686.205917159759</v>
      </c>
      <c r="S402" s="10">
        <f t="shared" si="129"/>
        <v>15995.285207100596</v>
      </c>
      <c r="T402" s="10">
        <f t="shared" si="130"/>
        <v>17304.364497041435</v>
      </c>
      <c r="U402" s="22">
        <f t="shared" si="131"/>
        <v>18613.443786982272</v>
      </c>
      <c r="V402" s="10">
        <f t="shared" si="132"/>
        <v>19922.523076923051</v>
      </c>
      <c r="W402" s="10">
        <f t="shared" si="133"/>
        <v>21231.602366863888</v>
      </c>
      <c r="X402" s="10">
        <f t="shared" si="134"/>
        <v>22540.681656804729</v>
      </c>
      <c r="Z402" s="10">
        <f t="shared" si="135"/>
        <v>225000</v>
      </c>
    </row>
    <row r="403" spans="2:26" x14ac:dyDescent="0.3">
      <c r="B403">
        <v>382</v>
      </c>
      <c r="D403" s="18">
        <v>781</v>
      </c>
      <c r="E403" s="18">
        <f t="shared" si="109"/>
        <v>12100</v>
      </c>
      <c r="F403" s="18">
        <f t="shared" si="110"/>
        <v>13400</v>
      </c>
      <c r="G403" s="18">
        <f t="shared" si="111"/>
        <v>14700</v>
      </c>
      <c r="H403" s="18">
        <f t="shared" si="112"/>
        <v>16000</v>
      </c>
      <c r="I403" s="18">
        <f t="shared" si="113"/>
        <v>17300</v>
      </c>
      <c r="J403" s="18">
        <f t="shared" si="114"/>
        <v>18700</v>
      </c>
      <c r="K403" s="18">
        <f t="shared" si="115"/>
        <v>20000</v>
      </c>
      <c r="L403" s="18">
        <f t="shared" si="116"/>
        <v>21300</v>
      </c>
      <c r="M403" s="18">
        <f t="shared" si="117"/>
        <v>22600</v>
      </c>
      <c r="P403" s="10">
        <f>P402+(P$555-P$386)/DATA!$D$46</f>
        <v>12103.550295857995</v>
      </c>
      <c r="Q403" s="10">
        <f t="shared" si="127"/>
        <v>13412.897041420103</v>
      </c>
      <c r="R403" s="10">
        <f t="shared" si="128"/>
        <v>14722.243786982244</v>
      </c>
      <c r="S403" s="10">
        <f t="shared" si="129"/>
        <v>16031.590532544384</v>
      </c>
      <c r="T403" s="10">
        <f t="shared" si="130"/>
        <v>17340.937278106525</v>
      </c>
      <c r="U403" s="22">
        <f t="shared" si="131"/>
        <v>18650.284023668664</v>
      </c>
      <c r="V403" s="10">
        <f t="shared" si="132"/>
        <v>19959.630769230742</v>
      </c>
      <c r="W403" s="10">
        <f t="shared" si="133"/>
        <v>21268.977514792881</v>
      </c>
      <c r="X403" s="10">
        <f t="shared" si="134"/>
        <v>22578.324260355024</v>
      </c>
      <c r="Z403" s="10">
        <f t="shared" si="135"/>
        <v>225000</v>
      </c>
    </row>
    <row r="404" spans="2:26" x14ac:dyDescent="0.3">
      <c r="B404">
        <v>383</v>
      </c>
      <c r="D404" s="18">
        <v>782</v>
      </c>
      <c r="E404" s="18">
        <f t="shared" si="109"/>
        <v>12100</v>
      </c>
      <c r="F404" s="18">
        <f t="shared" si="110"/>
        <v>13400</v>
      </c>
      <c r="G404" s="18">
        <f t="shared" si="111"/>
        <v>14800</v>
      </c>
      <c r="H404" s="18">
        <f t="shared" si="112"/>
        <v>16100</v>
      </c>
      <c r="I404" s="18">
        <f t="shared" si="113"/>
        <v>17400</v>
      </c>
      <c r="J404" s="18">
        <f t="shared" si="114"/>
        <v>18700</v>
      </c>
      <c r="K404" s="18">
        <f t="shared" si="115"/>
        <v>20000</v>
      </c>
      <c r="L404" s="18">
        <f t="shared" si="116"/>
        <v>21300</v>
      </c>
      <c r="M404" s="18">
        <f t="shared" si="117"/>
        <v>22600</v>
      </c>
      <c r="P404" s="10">
        <f>P403+(P$555-P$386)/DATA!$D$46</f>
        <v>12139.053254437877</v>
      </c>
      <c r="Q404" s="10">
        <f t="shared" si="127"/>
        <v>13448.667455621286</v>
      </c>
      <c r="R404" s="10">
        <f t="shared" si="128"/>
        <v>14758.281656804729</v>
      </c>
      <c r="S404" s="10">
        <f t="shared" si="129"/>
        <v>16067.895857988171</v>
      </c>
      <c r="T404" s="10">
        <f t="shared" si="130"/>
        <v>17377.510059171615</v>
      </c>
      <c r="U404" s="22">
        <f t="shared" si="131"/>
        <v>18687.124260355056</v>
      </c>
      <c r="V404" s="10">
        <f t="shared" si="132"/>
        <v>19996.738461538433</v>
      </c>
      <c r="W404" s="10">
        <f t="shared" si="133"/>
        <v>21306.352662721874</v>
      </c>
      <c r="X404" s="10">
        <f t="shared" si="134"/>
        <v>22615.96686390532</v>
      </c>
      <c r="Z404" s="10">
        <f t="shared" si="135"/>
        <v>225000</v>
      </c>
    </row>
    <row r="405" spans="2:26" x14ac:dyDescent="0.3">
      <c r="B405">
        <v>384</v>
      </c>
      <c r="D405" s="18">
        <v>783</v>
      </c>
      <c r="E405" s="18">
        <f t="shared" si="109"/>
        <v>12200</v>
      </c>
      <c r="F405" s="18">
        <f t="shared" si="110"/>
        <v>13500</v>
      </c>
      <c r="G405" s="18">
        <f t="shared" si="111"/>
        <v>14800</v>
      </c>
      <c r="H405" s="18">
        <f t="shared" si="112"/>
        <v>16100</v>
      </c>
      <c r="I405" s="18">
        <f t="shared" si="113"/>
        <v>17400</v>
      </c>
      <c r="J405" s="18">
        <f t="shared" si="114"/>
        <v>18700</v>
      </c>
      <c r="K405" s="18">
        <f t="shared" si="115"/>
        <v>20000</v>
      </c>
      <c r="L405" s="18">
        <f t="shared" si="116"/>
        <v>21300</v>
      </c>
      <c r="M405" s="18">
        <f t="shared" si="117"/>
        <v>22700</v>
      </c>
      <c r="P405" s="10">
        <f>P404+(P$555-P$386)/DATA!$D$46</f>
        <v>12174.556213017759</v>
      </c>
      <c r="Q405" s="10">
        <f t="shared" si="127"/>
        <v>13484.437869822468</v>
      </c>
      <c r="R405" s="10">
        <f t="shared" si="128"/>
        <v>14794.319526627214</v>
      </c>
      <c r="S405" s="10">
        <f t="shared" si="129"/>
        <v>16104.201183431958</v>
      </c>
      <c r="T405" s="10">
        <f t="shared" si="130"/>
        <v>17414.082840236704</v>
      </c>
      <c r="U405" s="22">
        <f t="shared" si="131"/>
        <v>18723.964497041448</v>
      </c>
      <c r="V405" s="10">
        <f t="shared" si="132"/>
        <v>20033.846153846123</v>
      </c>
      <c r="W405" s="10">
        <f t="shared" si="133"/>
        <v>21343.727810650867</v>
      </c>
      <c r="X405" s="10">
        <f t="shared" si="134"/>
        <v>22653.609467455615</v>
      </c>
      <c r="Z405" s="10">
        <f t="shared" si="135"/>
        <v>225000</v>
      </c>
    </row>
    <row r="406" spans="2:26" x14ac:dyDescent="0.3">
      <c r="B406">
        <v>385</v>
      </c>
      <c r="D406" s="18">
        <v>784</v>
      </c>
      <c r="E406" s="18">
        <f t="shared" si="109"/>
        <v>12200</v>
      </c>
      <c r="F406" s="18">
        <f t="shared" si="110"/>
        <v>13500</v>
      </c>
      <c r="G406" s="18">
        <f t="shared" si="111"/>
        <v>14800</v>
      </c>
      <c r="H406" s="18">
        <f t="shared" si="112"/>
        <v>16100</v>
      </c>
      <c r="I406" s="18">
        <f t="shared" si="113"/>
        <v>17500</v>
      </c>
      <c r="J406" s="18">
        <f t="shared" si="114"/>
        <v>18800</v>
      </c>
      <c r="K406" s="18">
        <f t="shared" si="115"/>
        <v>20100</v>
      </c>
      <c r="L406" s="18">
        <f t="shared" si="116"/>
        <v>21400</v>
      </c>
      <c r="M406" s="18">
        <f t="shared" si="117"/>
        <v>22700</v>
      </c>
      <c r="P406" s="10">
        <f>P405+(P$555-P$386)/DATA!$D$46</f>
        <v>12210.059171597641</v>
      </c>
      <c r="Q406" s="10">
        <f t="shared" si="127"/>
        <v>13520.208284023651</v>
      </c>
      <c r="R406" s="10">
        <f t="shared" si="128"/>
        <v>14830.357396449699</v>
      </c>
      <c r="S406" s="10">
        <f t="shared" si="129"/>
        <v>16140.506508875746</v>
      </c>
      <c r="T406" s="10">
        <f t="shared" si="130"/>
        <v>17450.655621301794</v>
      </c>
      <c r="U406" s="22">
        <f t="shared" si="131"/>
        <v>18760.80473372784</v>
      </c>
      <c r="V406" s="10">
        <f t="shared" si="132"/>
        <v>20070.953846153814</v>
      </c>
      <c r="W406" s="10">
        <f t="shared" si="133"/>
        <v>21381.102958579861</v>
      </c>
      <c r="X406" s="10">
        <f t="shared" si="134"/>
        <v>22691.252071005911</v>
      </c>
      <c r="Z406" s="10">
        <f t="shared" si="135"/>
        <v>225000</v>
      </c>
    </row>
    <row r="407" spans="2:26" x14ac:dyDescent="0.3">
      <c r="B407">
        <v>386</v>
      </c>
      <c r="D407" s="18">
        <v>785</v>
      </c>
      <c r="E407" s="18">
        <f t="shared" ref="E407:E470" si="136">IF(P407&lt;0,MROUND(P407,-100),MROUND(P407,100))</f>
        <v>12200</v>
      </c>
      <c r="F407" s="18">
        <f t="shared" ref="F407:F470" si="137">IF(Q407&lt;0,MROUND(Q407,-100),MROUND(Q407,100))</f>
        <v>13600</v>
      </c>
      <c r="G407" s="18">
        <f t="shared" ref="G407:G470" si="138">IF(R407&lt;0,MROUND(R407,-100),MROUND(R407,100))</f>
        <v>14900</v>
      </c>
      <c r="H407" s="18">
        <f t="shared" ref="H407:H470" si="139">IF(S407&lt;0,MROUND(S407,-100),MROUND(S407,100))</f>
        <v>16200</v>
      </c>
      <c r="I407" s="18">
        <f t="shared" ref="I407:I470" si="140">IF(T407&lt;0,MROUND(T407,-100),MROUND(T407,100))</f>
        <v>17500</v>
      </c>
      <c r="J407" s="18">
        <f t="shared" ref="J407:J470" si="141">IF(U407&lt;0,MROUND(U407,-100),MROUND(U407,100))</f>
        <v>18800</v>
      </c>
      <c r="K407" s="18">
        <f t="shared" ref="K407:K470" si="142">IF(V407&lt;0,MROUND(V407,-100),MROUND(V407,100))</f>
        <v>20100</v>
      </c>
      <c r="L407" s="18">
        <f t="shared" ref="L407:L470" si="143">IF(W407&lt;0,MROUND(W407,-100),MROUND(W407,100))</f>
        <v>21400</v>
      </c>
      <c r="M407" s="18">
        <f t="shared" ref="M407:M470" si="144">IF(X407&lt;0,MROUND(X407,-100),MROUND(X407,100))</f>
        <v>22700</v>
      </c>
      <c r="P407" s="10">
        <f>P406+(P$555-P$386)/DATA!$D$46</f>
        <v>12245.562130177523</v>
      </c>
      <c r="Q407" s="10">
        <f t="shared" si="127"/>
        <v>13555.978698224833</v>
      </c>
      <c r="R407" s="10">
        <f t="shared" si="128"/>
        <v>14866.395266272184</v>
      </c>
      <c r="S407" s="10">
        <f t="shared" si="129"/>
        <v>16176.811834319533</v>
      </c>
      <c r="T407" s="10">
        <f t="shared" si="130"/>
        <v>17487.228402366884</v>
      </c>
      <c r="U407" s="22">
        <f t="shared" si="131"/>
        <v>18797.644970414232</v>
      </c>
      <c r="V407" s="10">
        <f t="shared" si="132"/>
        <v>20108.061538461505</v>
      </c>
      <c r="W407" s="10">
        <f t="shared" si="133"/>
        <v>21418.478106508854</v>
      </c>
      <c r="X407" s="10">
        <f t="shared" si="134"/>
        <v>22728.894674556206</v>
      </c>
      <c r="Z407" s="10">
        <f t="shared" si="135"/>
        <v>225000</v>
      </c>
    </row>
    <row r="408" spans="2:26" x14ac:dyDescent="0.3">
      <c r="B408">
        <v>387</v>
      </c>
      <c r="D408" s="18">
        <v>786</v>
      </c>
      <c r="E408" s="18">
        <f t="shared" si="136"/>
        <v>12300</v>
      </c>
      <c r="F408" s="18">
        <f t="shared" si="137"/>
        <v>13600</v>
      </c>
      <c r="G408" s="18">
        <f t="shared" si="138"/>
        <v>14900</v>
      </c>
      <c r="H408" s="18">
        <f t="shared" si="139"/>
        <v>16200</v>
      </c>
      <c r="I408" s="18">
        <f t="shared" si="140"/>
        <v>17500</v>
      </c>
      <c r="J408" s="18">
        <f t="shared" si="141"/>
        <v>18800</v>
      </c>
      <c r="K408" s="18">
        <f t="shared" si="142"/>
        <v>20100</v>
      </c>
      <c r="L408" s="18">
        <f t="shared" si="143"/>
        <v>21500</v>
      </c>
      <c r="M408" s="18">
        <f t="shared" si="144"/>
        <v>22800</v>
      </c>
      <c r="P408" s="10">
        <f>P407+(P$555-P$386)/DATA!$D$46</f>
        <v>12281.065088757405</v>
      </c>
      <c r="Q408" s="10">
        <f t="shared" si="127"/>
        <v>13591.749112426016</v>
      </c>
      <c r="R408" s="10">
        <f t="shared" si="128"/>
        <v>14902.433136094669</v>
      </c>
      <c r="S408" s="10">
        <f t="shared" si="129"/>
        <v>16213.11715976332</v>
      </c>
      <c r="T408" s="10">
        <f t="shared" si="130"/>
        <v>17523.801183431973</v>
      </c>
      <c r="U408" s="22">
        <f t="shared" si="131"/>
        <v>18834.485207100624</v>
      </c>
      <c r="V408" s="10">
        <f t="shared" si="132"/>
        <v>20145.169230769196</v>
      </c>
      <c r="W408" s="10">
        <f t="shared" si="133"/>
        <v>21455.853254437847</v>
      </c>
      <c r="X408" s="10">
        <f t="shared" si="134"/>
        <v>22766.537278106502</v>
      </c>
      <c r="Z408" s="10">
        <f t="shared" si="135"/>
        <v>225000</v>
      </c>
    </row>
    <row r="409" spans="2:26" x14ac:dyDescent="0.3">
      <c r="B409">
        <v>388</v>
      </c>
      <c r="D409" s="18">
        <v>787</v>
      </c>
      <c r="E409" s="18">
        <f t="shared" si="136"/>
        <v>12300</v>
      </c>
      <c r="F409" s="18">
        <f t="shared" si="137"/>
        <v>13600</v>
      </c>
      <c r="G409" s="18">
        <f t="shared" si="138"/>
        <v>14900</v>
      </c>
      <c r="H409" s="18">
        <f t="shared" si="139"/>
        <v>16200</v>
      </c>
      <c r="I409" s="18">
        <f t="shared" si="140"/>
        <v>17600</v>
      </c>
      <c r="J409" s="18">
        <f t="shared" si="141"/>
        <v>18900</v>
      </c>
      <c r="K409" s="18">
        <f t="shared" si="142"/>
        <v>20200</v>
      </c>
      <c r="L409" s="18">
        <f t="shared" si="143"/>
        <v>21500</v>
      </c>
      <c r="M409" s="18">
        <f t="shared" si="144"/>
        <v>22800</v>
      </c>
      <c r="P409" s="10">
        <f>P408+(P$555-P$386)/DATA!$D$46</f>
        <v>12316.568047337287</v>
      </c>
      <c r="Q409" s="10">
        <f t="shared" si="127"/>
        <v>13627.519526627199</v>
      </c>
      <c r="R409" s="10">
        <f t="shared" si="128"/>
        <v>14938.471005917154</v>
      </c>
      <c r="S409" s="10">
        <f t="shared" si="129"/>
        <v>16249.422485207107</v>
      </c>
      <c r="T409" s="10">
        <f t="shared" si="130"/>
        <v>17560.373964497063</v>
      </c>
      <c r="U409" s="22">
        <f t="shared" si="131"/>
        <v>18871.325443787016</v>
      </c>
      <c r="V409" s="10">
        <f t="shared" si="132"/>
        <v>20182.276923076886</v>
      </c>
      <c r="W409" s="10">
        <f t="shared" si="133"/>
        <v>21493.22840236684</v>
      </c>
      <c r="X409" s="10">
        <f t="shared" si="134"/>
        <v>22804.179881656797</v>
      </c>
      <c r="Z409" s="10">
        <f t="shared" si="135"/>
        <v>225000</v>
      </c>
    </row>
    <row r="410" spans="2:26" x14ac:dyDescent="0.3">
      <c r="B410">
        <v>389</v>
      </c>
      <c r="D410" s="18">
        <v>788</v>
      </c>
      <c r="E410" s="18">
        <f t="shared" si="136"/>
        <v>12400</v>
      </c>
      <c r="F410" s="18">
        <f t="shared" si="137"/>
        <v>13700</v>
      </c>
      <c r="G410" s="18">
        <f t="shared" si="138"/>
        <v>15000</v>
      </c>
      <c r="H410" s="18">
        <f t="shared" si="139"/>
        <v>16300</v>
      </c>
      <c r="I410" s="18">
        <f t="shared" si="140"/>
        <v>17600</v>
      </c>
      <c r="J410" s="18">
        <f t="shared" si="141"/>
        <v>18900</v>
      </c>
      <c r="K410" s="18">
        <f t="shared" si="142"/>
        <v>20200</v>
      </c>
      <c r="L410" s="18">
        <f t="shared" si="143"/>
        <v>21500</v>
      </c>
      <c r="M410" s="18">
        <f t="shared" si="144"/>
        <v>22800</v>
      </c>
      <c r="P410" s="10">
        <f>P409+(P$555-P$386)/DATA!$D$46</f>
        <v>12352.071005917169</v>
      </c>
      <c r="Q410" s="10">
        <f t="shared" si="127"/>
        <v>13663.289940828381</v>
      </c>
      <c r="R410" s="10">
        <f t="shared" si="128"/>
        <v>14974.508875739639</v>
      </c>
      <c r="S410" s="10">
        <f t="shared" si="129"/>
        <v>16285.727810650895</v>
      </c>
      <c r="T410" s="10">
        <f t="shared" si="130"/>
        <v>17596.946745562153</v>
      </c>
      <c r="U410" s="22">
        <f t="shared" si="131"/>
        <v>18908.165680473408</v>
      </c>
      <c r="V410" s="10">
        <f t="shared" si="132"/>
        <v>20219.384615384577</v>
      </c>
      <c r="W410" s="10">
        <f t="shared" si="133"/>
        <v>21530.603550295833</v>
      </c>
      <c r="X410" s="10">
        <f t="shared" si="134"/>
        <v>22841.822485207093</v>
      </c>
      <c r="Z410" s="10">
        <f t="shared" si="135"/>
        <v>225000</v>
      </c>
    </row>
    <row r="411" spans="2:26" x14ac:dyDescent="0.3">
      <c r="B411">
        <v>390</v>
      </c>
      <c r="D411" s="18">
        <v>789</v>
      </c>
      <c r="E411" s="18">
        <f t="shared" si="136"/>
        <v>12400</v>
      </c>
      <c r="F411" s="18">
        <f t="shared" si="137"/>
        <v>13700</v>
      </c>
      <c r="G411" s="18">
        <f t="shared" si="138"/>
        <v>15000</v>
      </c>
      <c r="H411" s="18">
        <f t="shared" si="139"/>
        <v>16300</v>
      </c>
      <c r="I411" s="18">
        <f t="shared" si="140"/>
        <v>17600</v>
      </c>
      <c r="J411" s="18">
        <f t="shared" si="141"/>
        <v>18900</v>
      </c>
      <c r="K411" s="18">
        <f t="shared" si="142"/>
        <v>20300</v>
      </c>
      <c r="L411" s="18">
        <f t="shared" si="143"/>
        <v>21600</v>
      </c>
      <c r="M411" s="18">
        <f t="shared" si="144"/>
        <v>22900</v>
      </c>
      <c r="P411" s="10">
        <f>P410+(P$555-P$386)/DATA!$D$46</f>
        <v>12387.573964497051</v>
      </c>
      <c r="Q411" s="10">
        <f t="shared" si="127"/>
        <v>13699.060355029564</v>
      </c>
      <c r="R411" s="10">
        <f t="shared" si="128"/>
        <v>15010.546745562124</v>
      </c>
      <c r="S411" s="10">
        <f t="shared" si="129"/>
        <v>16322.033136094682</v>
      </c>
      <c r="T411" s="10">
        <f t="shared" si="130"/>
        <v>17633.519526627242</v>
      </c>
      <c r="U411" s="22">
        <f t="shared" si="131"/>
        <v>18945.0059171598</v>
      </c>
      <c r="V411" s="10">
        <f t="shared" si="132"/>
        <v>20256.492307692268</v>
      </c>
      <c r="W411" s="10">
        <f t="shared" si="133"/>
        <v>21567.978698224826</v>
      </c>
      <c r="X411" s="10">
        <f t="shared" si="134"/>
        <v>22879.465088757388</v>
      </c>
      <c r="Z411" s="10">
        <f t="shared" si="135"/>
        <v>225000</v>
      </c>
    </row>
    <row r="412" spans="2:26" x14ac:dyDescent="0.3">
      <c r="B412">
        <v>391</v>
      </c>
      <c r="D412" s="18">
        <v>790</v>
      </c>
      <c r="E412" s="18">
        <f t="shared" si="136"/>
        <v>12400</v>
      </c>
      <c r="F412" s="18">
        <f t="shared" si="137"/>
        <v>13700</v>
      </c>
      <c r="G412" s="18">
        <f t="shared" si="138"/>
        <v>15000</v>
      </c>
      <c r="H412" s="18">
        <f t="shared" si="139"/>
        <v>16400</v>
      </c>
      <c r="I412" s="18">
        <f t="shared" si="140"/>
        <v>17700</v>
      </c>
      <c r="J412" s="18">
        <f t="shared" si="141"/>
        <v>19000</v>
      </c>
      <c r="K412" s="18">
        <f t="shared" si="142"/>
        <v>20300</v>
      </c>
      <c r="L412" s="18">
        <f t="shared" si="143"/>
        <v>21600</v>
      </c>
      <c r="M412" s="18">
        <f t="shared" si="144"/>
        <v>22900</v>
      </c>
      <c r="P412" s="10">
        <f>P411+(P$555-P$386)/DATA!$D$46</f>
        <v>12423.076923076933</v>
      </c>
      <c r="Q412" s="10">
        <f t="shared" si="127"/>
        <v>13734.830769230746</v>
      </c>
      <c r="R412" s="10">
        <f t="shared" si="128"/>
        <v>15046.584615384609</v>
      </c>
      <c r="S412" s="10">
        <f t="shared" si="129"/>
        <v>16358.338461538469</v>
      </c>
      <c r="T412" s="10">
        <f t="shared" si="130"/>
        <v>17670.092307692332</v>
      </c>
      <c r="U412" s="22">
        <f t="shared" si="131"/>
        <v>18981.846153846192</v>
      </c>
      <c r="V412" s="10">
        <f t="shared" si="132"/>
        <v>20293.599999999959</v>
      </c>
      <c r="W412" s="10">
        <f t="shared" si="133"/>
        <v>21605.353846153819</v>
      </c>
      <c r="X412" s="10">
        <f t="shared" si="134"/>
        <v>22917.107692307683</v>
      </c>
      <c r="Z412" s="10">
        <f t="shared" si="135"/>
        <v>225000</v>
      </c>
    </row>
    <row r="413" spans="2:26" x14ac:dyDescent="0.3">
      <c r="B413">
        <v>392</v>
      </c>
      <c r="D413" s="18">
        <v>791</v>
      </c>
      <c r="E413" s="18">
        <f t="shared" si="136"/>
        <v>12500</v>
      </c>
      <c r="F413" s="18">
        <f t="shared" si="137"/>
        <v>13800</v>
      </c>
      <c r="G413" s="18">
        <f t="shared" si="138"/>
        <v>15100</v>
      </c>
      <c r="H413" s="18">
        <f t="shared" si="139"/>
        <v>16400</v>
      </c>
      <c r="I413" s="18">
        <f t="shared" si="140"/>
        <v>17700</v>
      </c>
      <c r="J413" s="18">
        <f t="shared" si="141"/>
        <v>19000</v>
      </c>
      <c r="K413" s="18">
        <f t="shared" si="142"/>
        <v>20300</v>
      </c>
      <c r="L413" s="18">
        <f t="shared" si="143"/>
        <v>21600</v>
      </c>
      <c r="M413" s="18">
        <f t="shared" si="144"/>
        <v>23000</v>
      </c>
      <c r="P413" s="10">
        <f>P412+(P$555-P$386)/DATA!$D$46</f>
        <v>12458.579881656815</v>
      </c>
      <c r="Q413" s="10">
        <f t="shared" si="127"/>
        <v>13770.601183431929</v>
      </c>
      <c r="R413" s="10">
        <f t="shared" si="128"/>
        <v>15082.622485207094</v>
      </c>
      <c r="S413" s="10">
        <f t="shared" si="129"/>
        <v>16394.643786982255</v>
      </c>
      <c r="T413" s="10">
        <f t="shared" si="130"/>
        <v>17706.665088757421</v>
      </c>
      <c r="U413" s="22">
        <f t="shared" si="131"/>
        <v>19018.686390532584</v>
      </c>
      <c r="V413" s="10">
        <f t="shared" si="132"/>
        <v>20330.707692307649</v>
      </c>
      <c r="W413" s="10">
        <f t="shared" si="133"/>
        <v>21642.728994082812</v>
      </c>
      <c r="X413" s="10">
        <f t="shared" si="134"/>
        <v>22954.750295857979</v>
      </c>
      <c r="Z413" s="10">
        <f t="shared" si="135"/>
        <v>225000</v>
      </c>
    </row>
    <row r="414" spans="2:26" x14ac:dyDescent="0.3">
      <c r="B414">
        <v>393</v>
      </c>
      <c r="D414" s="18">
        <v>792</v>
      </c>
      <c r="E414" s="18">
        <f t="shared" si="136"/>
        <v>12500</v>
      </c>
      <c r="F414" s="18">
        <f t="shared" si="137"/>
        <v>13800</v>
      </c>
      <c r="G414" s="18">
        <f t="shared" si="138"/>
        <v>15100</v>
      </c>
      <c r="H414" s="18">
        <f t="shared" si="139"/>
        <v>16400</v>
      </c>
      <c r="I414" s="18">
        <f t="shared" si="140"/>
        <v>17700</v>
      </c>
      <c r="J414" s="18">
        <f t="shared" si="141"/>
        <v>19100</v>
      </c>
      <c r="K414" s="18">
        <f t="shared" si="142"/>
        <v>20400</v>
      </c>
      <c r="L414" s="18">
        <f t="shared" si="143"/>
        <v>21700</v>
      </c>
      <c r="M414" s="18">
        <f t="shared" si="144"/>
        <v>23000</v>
      </c>
      <c r="P414" s="10">
        <f>P413+(P$555-P$386)/DATA!$D$46</f>
        <v>12494.082840236697</v>
      </c>
      <c r="Q414" s="10">
        <f t="shared" si="127"/>
        <v>13806.371597633111</v>
      </c>
      <c r="R414" s="10">
        <f t="shared" si="128"/>
        <v>15118.660355029579</v>
      </c>
      <c r="S414" s="10">
        <f t="shared" si="129"/>
        <v>16430.949112426042</v>
      </c>
      <c r="T414" s="10">
        <f t="shared" si="130"/>
        <v>17743.237869822511</v>
      </c>
      <c r="U414" s="22">
        <f t="shared" si="131"/>
        <v>19055.526627218977</v>
      </c>
      <c r="V414" s="10">
        <f t="shared" si="132"/>
        <v>20367.81538461534</v>
      </c>
      <c r="W414" s="10">
        <f t="shared" si="133"/>
        <v>21680.104142011805</v>
      </c>
      <c r="X414" s="10">
        <f t="shared" si="134"/>
        <v>22992.392899408274</v>
      </c>
      <c r="Z414" s="10">
        <f t="shared" si="135"/>
        <v>225000</v>
      </c>
    </row>
    <row r="415" spans="2:26" x14ac:dyDescent="0.3">
      <c r="B415">
        <v>394</v>
      </c>
      <c r="D415" s="18">
        <v>793</v>
      </c>
      <c r="E415" s="18">
        <f t="shared" si="136"/>
        <v>12500</v>
      </c>
      <c r="F415" s="18">
        <f t="shared" si="137"/>
        <v>13800</v>
      </c>
      <c r="G415" s="18">
        <f t="shared" si="138"/>
        <v>15200</v>
      </c>
      <c r="H415" s="18">
        <f t="shared" si="139"/>
        <v>16500</v>
      </c>
      <c r="I415" s="18">
        <f t="shared" si="140"/>
        <v>17800</v>
      </c>
      <c r="J415" s="18">
        <f t="shared" si="141"/>
        <v>19100</v>
      </c>
      <c r="K415" s="18">
        <f t="shared" si="142"/>
        <v>20400</v>
      </c>
      <c r="L415" s="18">
        <f t="shared" si="143"/>
        <v>21700</v>
      </c>
      <c r="M415" s="18">
        <f t="shared" si="144"/>
        <v>23000</v>
      </c>
      <c r="P415" s="10">
        <f>P414+(P$555-P$386)/DATA!$D$46</f>
        <v>12529.585798816579</v>
      </c>
      <c r="Q415" s="10">
        <f t="shared" si="127"/>
        <v>13842.142011834294</v>
      </c>
      <c r="R415" s="10">
        <f t="shared" si="128"/>
        <v>15154.698224852064</v>
      </c>
      <c r="S415" s="10">
        <f t="shared" si="129"/>
        <v>16467.254437869829</v>
      </c>
      <c r="T415" s="10">
        <f t="shared" si="130"/>
        <v>17779.810650887601</v>
      </c>
      <c r="U415" s="22">
        <f t="shared" si="131"/>
        <v>19092.366863905369</v>
      </c>
      <c r="V415" s="10">
        <f t="shared" si="132"/>
        <v>20404.923076923031</v>
      </c>
      <c r="W415" s="10">
        <f t="shared" si="133"/>
        <v>21717.479289940798</v>
      </c>
      <c r="X415" s="10">
        <f t="shared" si="134"/>
        <v>23030.03550295857</v>
      </c>
      <c r="Z415" s="10">
        <f t="shared" si="135"/>
        <v>225000</v>
      </c>
    </row>
    <row r="416" spans="2:26" x14ac:dyDescent="0.3">
      <c r="B416">
        <v>395</v>
      </c>
      <c r="D416" s="18">
        <v>794</v>
      </c>
      <c r="E416" s="18">
        <f t="shared" si="136"/>
        <v>12600</v>
      </c>
      <c r="F416" s="18">
        <f t="shared" si="137"/>
        <v>13900</v>
      </c>
      <c r="G416" s="18">
        <f t="shared" si="138"/>
        <v>15200</v>
      </c>
      <c r="H416" s="18">
        <f t="shared" si="139"/>
        <v>16500</v>
      </c>
      <c r="I416" s="18">
        <f t="shared" si="140"/>
        <v>17800</v>
      </c>
      <c r="J416" s="18">
        <f t="shared" si="141"/>
        <v>19100</v>
      </c>
      <c r="K416" s="18">
        <f t="shared" si="142"/>
        <v>20400</v>
      </c>
      <c r="L416" s="18">
        <f t="shared" si="143"/>
        <v>21800</v>
      </c>
      <c r="M416" s="18">
        <f t="shared" si="144"/>
        <v>23100</v>
      </c>
      <c r="P416" s="10">
        <f>P415+(P$555-P$386)/DATA!$D$46</f>
        <v>12565.088757396461</v>
      </c>
      <c r="Q416" s="10">
        <f t="shared" si="127"/>
        <v>13877.912426035477</v>
      </c>
      <c r="R416" s="10">
        <f t="shared" si="128"/>
        <v>15190.736094674548</v>
      </c>
      <c r="S416" s="10">
        <f t="shared" si="129"/>
        <v>16503.559763313617</v>
      </c>
      <c r="T416" s="10">
        <f t="shared" si="130"/>
        <v>17816.38343195269</v>
      </c>
      <c r="U416" s="22">
        <f t="shared" si="131"/>
        <v>19129.207100591761</v>
      </c>
      <c r="V416" s="10">
        <f t="shared" si="132"/>
        <v>20442.030769230721</v>
      </c>
      <c r="W416" s="10">
        <f t="shared" si="133"/>
        <v>21754.854437869792</v>
      </c>
      <c r="X416" s="10">
        <f t="shared" si="134"/>
        <v>23067.678106508865</v>
      </c>
      <c r="Z416" s="10">
        <f t="shared" si="135"/>
        <v>225000</v>
      </c>
    </row>
    <row r="417" spans="2:26" x14ac:dyDescent="0.3">
      <c r="B417">
        <v>396</v>
      </c>
      <c r="D417" s="18">
        <v>795</v>
      </c>
      <c r="E417" s="18">
        <f t="shared" si="136"/>
        <v>12600</v>
      </c>
      <c r="F417" s="18">
        <f t="shared" si="137"/>
        <v>13900</v>
      </c>
      <c r="G417" s="18">
        <f t="shared" si="138"/>
        <v>15200</v>
      </c>
      <c r="H417" s="18">
        <f t="shared" si="139"/>
        <v>16500</v>
      </c>
      <c r="I417" s="18">
        <f t="shared" si="140"/>
        <v>17900</v>
      </c>
      <c r="J417" s="18">
        <f t="shared" si="141"/>
        <v>19200</v>
      </c>
      <c r="K417" s="18">
        <f t="shared" si="142"/>
        <v>20500</v>
      </c>
      <c r="L417" s="18">
        <f t="shared" si="143"/>
        <v>21800</v>
      </c>
      <c r="M417" s="18">
        <f t="shared" si="144"/>
        <v>23100</v>
      </c>
      <c r="P417" s="10">
        <f>P416+(P$555-P$386)/DATA!$D$46</f>
        <v>12600.591715976343</v>
      </c>
      <c r="Q417" s="10">
        <f t="shared" si="127"/>
        <v>13913.682840236659</v>
      </c>
      <c r="R417" s="10">
        <f t="shared" si="128"/>
        <v>15226.773964497033</v>
      </c>
      <c r="S417" s="10">
        <f t="shared" si="129"/>
        <v>16539.865088757404</v>
      </c>
      <c r="T417" s="10">
        <f t="shared" si="130"/>
        <v>17852.95621301778</v>
      </c>
      <c r="U417" s="22">
        <f t="shared" si="131"/>
        <v>19166.047337278153</v>
      </c>
      <c r="V417" s="10">
        <f t="shared" si="132"/>
        <v>20479.138461538412</v>
      </c>
      <c r="W417" s="10">
        <f t="shared" si="133"/>
        <v>21792.229585798785</v>
      </c>
      <c r="X417" s="10">
        <f t="shared" si="134"/>
        <v>23105.320710059161</v>
      </c>
      <c r="Z417" s="10">
        <f t="shared" si="135"/>
        <v>225000</v>
      </c>
    </row>
    <row r="418" spans="2:26" x14ac:dyDescent="0.3">
      <c r="B418">
        <v>397</v>
      </c>
      <c r="D418" s="18">
        <v>796</v>
      </c>
      <c r="E418" s="18">
        <f t="shared" si="136"/>
        <v>12600</v>
      </c>
      <c r="F418" s="18">
        <f t="shared" si="137"/>
        <v>13900</v>
      </c>
      <c r="G418" s="18">
        <f t="shared" si="138"/>
        <v>15300</v>
      </c>
      <c r="H418" s="18">
        <f t="shared" si="139"/>
        <v>16600</v>
      </c>
      <c r="I418" s="18">
        <f t="shared" si="140"/>
        <v>17900</v>
      </c>
      <c r="J418" s="18">
        <f t="shared" si="141"/>
        <v>19200</v>
      </c>
      <c r="K418" s="18">
        <f t="shared" si="142"/>
        <v>20500</v>
      </c>
      <c r="L418" s="18">
        <f t="shared" si="143"/>
        <v>21800</v>
      </c>
      <c r="M418" s="18">
        <f t="shared" si="144"/>
        <v>23100</v>
      </c>
      <c r="P418" s="10">
        <f>P417+(P$555-P$386)/DATA!$D$46</f>
        <v>12636.094674556225</v>
      </c>
      <c r="Q418" s="10">
        <f t="shared" si="127"/>
        <v>13949.453254437842</v>
      </c>
      <c r="R418" s="10">
        <f t="shared" si="128"/>
        <v>15262.811834319518</v>
      </c>
      <c r="S418" s="10">
        <f t="shared" si="129"/>
        <v>16576.170414201191</v>
      </c>
      <c r="T418" s="10">
        <f t="shared" si="130"/>
        <v>17889.52899408287</v>
      </c>
      <c r="U418" s="22">
        <f t="shared" si="131"/>
        <v>19202.887573964545</v>
      </c>
      <c r="V418" s="10">
        <f t="shared" si="132"/>
        <v>20516.246153846103</v>
      </c>
      <c r="W418" s="10">
        <f t="shared" si="133"/>
        <v>21829.604733727778</v>
      </c>
      <c r="X418" s="10">
        <f t="shared" si="134"/>
        <v>23142.963313609456</v>
      </c>
      <c r="Z418" s="10">
        <f t="shared" si="135"/>
        <v>225000</v>
      </c>
    </row>
    <row r="419" spans="2:26" x14ac:dyDescent="0.3">
      <c r="B419">
        <v>398</v>
      </c>
      <c r="D419" s="18">
        <v>797</v>
      </c>
      <c r="E419" s="18">
        <f t="shared" si="136"/>
        <v>12700</v>
      </c>
      <c r="F419" s="18">
        <f t="shared" si="137"/>
        <v>14000</v>
      </c>
      <c r="G419" s="18">
        <f t="shared" si="138"/>
        <v>15300</v>
      </c>
      <c r="H419" s="18">
        <f t="shared" si="139"/>
        <v>16600</v>
      </c>
      <c r="I419" s="18">
        <f t="shared" si="140"/>
        <v>17900</v>
      </c>
      <c r="J419" s="18">
        <f t="shared" si="141"/>
        <v>19200</v>
      </c>
      <c r="K419" s="18">
        <f t="shared" si="142"/>
        <v>20600</v>
      </c>
      <c r="L419" s="18">
        <f t="shared" si="143"/>
        <v>21900</v>
      </c>
      <c r="M419" s="18">
        <f t="shared" si="144"/>
        <v>23200</v>
      </c>
      <c r="P419" s="10">
        <f>P418+(P$555-P$386)/DATA!$D$46</f>
        <v>12671.597633136107</v>
      </c>
      <c r="Q419" s="10">
        <f t="shared" ref="Q419:Q450" si="145">Q418+(Q$555-Q$386)/($D$555-$D$386)</f>
        <v>13985.223668639024</v>
      </c>
      <c r="R419" s="10">
        <f t="shared" ref="R419:R450" si="146">R418+(R$555-R$386)/($D$555-$D$386)</f>
        <v>15298.849704142003</v>
      </c>
      <c r="S419" s="10">
        <f t="shared" ref="S419:S450" si="147">S418+(S$555-S$386)/($D$555-$D$386)</f>
        <v>16612.475739644979</v>
      </c>
      <c r="T419" s="10">
        <f t="shared" ref="T419:T450" si="148">T418+(T$555-T$386)/($D$555-$D$386)</f>
        <v>17926.101775147959</v>
      </c>
      <c r="U419" s="22">
        <f t="shared" ref="U419:U450" si="149">U418+(U$555-U$386)/($D$555-$D$386)</f>
        <v>19239.727810650937</v>
      </c>
      <c r="V419" s="10">
        <f t="shared" ref="V419:V450" si="150">V418+(V$555-V$386)/($D$555-$D$386)</f>
        <v>20553.353846153794</v>
      </c>
      <c r="W419" s="10">
        <f t="shared" ref="W419:W450" si="151">W418+(W$555-W$386)/($D$555-$D$386)</f>
        <v>21866.979881656771</v>
      </c>
      <c r="X419" s="10">
        <f t="shared" ref="X419:X450" si="152">X418+(X$555-X$386)/($D$555-$D$386)</f>
        <v>23180.605917159752</v>
      </c>
      <c r="Z419" s="10">
        <f t="shared" si="135"/>
        <v>225000</v>
      </c>
    </row>
    <row r="420" spans="2:26" x14ac:dyDescent="0.3">
      <c r="B420">
        <v>399</v>
      </c>
      <c r="D420" s="18">
        <v>798</v>
      </c>
      <c r="E420" s="18">
        <f t="shared" si="136"/>
        <v>12700</v>
      </c>
      <c r="F420" s="18">
        <f t="shared" si="137"/>
        <v>14000</v>
      </c>
      <c r="G420" s="18">
        <f t="shared" si="138"/>
        <v>15300</v>
      </c>
      <c r="H420" s="18">
        <f t="shared" si="139"/>
        <v>16600</v>
      </c>
      <c r="I420" s="18">
        <f t="shared" si="140"/>
        <v>18000</v>
      </c>
      <c r="J420" s="18">
        <f t="shared" si="141"/>
        <v>19300</v>
      </c>
      <c r="K420" s="18">
        <f t="shared" si="142"/>
        <v>20600</v>
      </c>
      <c r="L420" s="18">
        <f t="shared" si="143"/>
        <v>21900</v>
      </c>
      <c r="M420" s="18">
        <f t="shared" si="144"/>
        <v>23200</v>
      </c>
      <c r="P420" s="10">
        <f>P419+(P$555-P$386)/DATA!$D$46</f>
        <v>12707.100591715989</v>
      </c>
      <c r="Q420" s="10">
        <f t="shared" si="145"/>
        <v>14020.994082840207</v>
      </c>
      <c r="R420" s="10">
        <f t="shared" si="146"/>
        <v>15334.887573964488</v>
      </c>
      <c r="S420" s="10">
        <f t="shared" si="147"/>
        <v>16648.781065088766</v>
      </c>
      <c r="T420" s="10">
        <f t="shared" si="148"/>
        <v>17962.674556213049</v>
      </c>
      <c r="U420" s="22">
        <f t="shared" si="149"/>
        <v>19276.568047337329</v>
      </c>
      <c r="V420" s="10">
        <f t="shared" si="150"/>
        <v>20590.461538461484</v>
      </c>
      <c r="W420" s="10">
        <f t="shared" si="151"/>
        <v>21904.355029585764</v>
      </c>
      <c r="X420" s="10">
        <f t="shared" si="152"/>
        <v>23218.248520710047</v>
      </c>
      <c r="Z420" s="10">
        <f t="shared" si="135"/>
        <v>225000</v>
      </c>
    </row>
    <row r="421" spans="2:26" x14ac:dyDescent="0.3">
      <c r="B421">
        <v>400</v>
      </c>
      <c r="D421" s="18">
        <v>799</v>
      </c>
      <c r="E421" s="18">
        <f t="shared" si="136"/>
        <v>12700</v>
      </c>
      <c r="F421" s="18">
        <f t="shared" si="137"/>
        <v>14100</v>
      </c>
      <c r="G421" s="18">
        <f t="shared" si="138"/>
        <v>15400</v>
      </c>
      <c r="H421" s="18">
        <f t="shared" si="139"/>
        <v>16700</v>
      </c>
      <c r="I421" s="18">
        <f t="shared" si="140"/>
        <v>18000</v>
      </c>
      <c r="J421" s="18">
        <f t="shared" si="141"/>
        <v>19300</v>
      </c>
      <c r="K421" s="18">
        <f t="shared" si="142"/>
        <v>20600</v>
      </c>
      <c r="L421" s="18">
        <f t="shared" si="143"/>
        <v>21900</v>
      </c>
      <c r="M421" s="18">
        <f t="shared" si="144"/>
        <v>23300</v>
      </c>
      <c r="P421" s="10">
        <f>P420+(P$555-P$386)/DATA!$D$46</f>
        <v>12742.603550295871</v>
      </c>
      <c r="Q421" s="10">
        <f t="shared" si="145"/>
        <v>14056.764497041389</v>
      </c>
      <c r="R421" s="10">
        <f t="shared" si="146"/>
        <v>15370.925443786973</v>
      </c>
      <c r="S421" s="10">
        <f t="shared" si="147"/>
        <v>16685.086390532553</v>
      </c>
      <c r="T421" s="10">
        <f t="shared" si="148"/>
        <v>17999.247337278139</v>
      </c>
      <c r="U421" s="22">
        <f t="shared" si="149"/>
        <v>19313.408284023721</v>
      </c>
      <c r="V421" s="10">
        <f t="shared" si="150"/>
        <v>20627.569230769175</v>
      </c>
      <c r="W421" s="10">
        <f t="shared" si="151"/>
        <v>21941.730177514757</v>
      </c>
      <c r="X421" s="10">
        <f t="shared" si="152"/>
        <v>23255.891124260343</v>
      </c>
      <c r="Z421" s="10">
        <f t="shared" si="135"/>
        <v>225000</v>
      </c>
    </row>
    <row r="422" spans="2:26" x14ac:dyDescent="0.3">
      <c r="B422">
        <v>401</v>
      </c>
      <c r="D422" s="18">
        <v>800</v>
      </c>
      <c r="E422" s="18">
        <f t="shared" si="136"/>
        <v>12800</v>
      </c>
      <c r="F422" s="18">
        <f t="shared" si="137"/>
        <v>14100</v>
      </c>
      <c r="G422" s="18">
        <f t="shared" si="138"/>
        <v>15400</v>
      </c>
      <c r="H422" s="18">
        <f t="shared" si="139"/>
        <v>16700</v>
      </c>
      <c r="I422" s="18">
        <f t="shared" si="140"/>
        <v>18000</v>
      </c>
      <c r="J422" s="18">
        <f t="shared" si="141"/>
        <v>19400</v>
      </c>
      <c r="K422" s="18">
        <f t="shared" si="142"/>
        <v>20700</v>
      </c>
      <c r="L422" s="18">
        <f t="shared" si="143"/>
        <v>22000</v>
      </c>
      <c r="M422" s="18">
        <f t="shared" si="144"/>
        <v>23300</v>
      </c>
      <c r="P422" s="10">
        <f>P421+(P$555-P$386)/DATA!$D$46</f>
        <v>12778.106508875753</v>
      </c>
      <c r="Q422" s="10">
        <f t="shared" si="145"/>
        <v>14092.534911242572</v>
      </c>
      <c r="R422" s="10">
        <f t="shared" si="146"/>
        <v>15406.963313609458</v>
      </c>
      <c r="S422" s="10">
        <f t="shared" si="147"/>
        <v>16721.39171597634</v>
      </c>
      <c r="T422" s="10">
        <f t="shared" si="148"/>
        <v>18035.820118343228</v>
      </c>
      <c r="U422" s="22">
        <f t="shared" si="149"/>
        <v>19350.248520710113</v>
      </c>
      <c r="V422" s="10">
        <f t="shared" si="150"/>
        <v>20664.676923076866</v>
      </c>
      <c r="W422" s="10">
        <f t="shared" si="151"/>
        <v>21979.10532544375</v>
      </c>
      <c r="X422" s="10">
        <f t="shared" si="152"/>
        <v>23293.533727810638</v>
      </c>
      <c r="Z422" s="10">
        <f t="shared" si="135"/>
        <v>225000</v>
      </c>
    </row>
    <row r="423" spans="2:26" x14ac:dyDescent="0.3">
      <c r="B423">
        <v>402</v>
      </c>
      <c r="D423" s="18">
        <v>801</v>
      </c>
      <c r="E423" s="18">
        <f t="shared" si="136"/>
        <v>12800</v>
      </c>
      <c r="F423" s="18">
        <f t="shared" si="137"/>
        <v>14100</v>
      </c>
      <c r="G423" s="18">
        <f t="shared" si="138"/>
        <v>15400</v>
      </c>
      <c r="H423" s="18">
        <f t="shared" si="139"/>
        <v>16800</v>
      </c>
      <c r="I423" s="18">
        <f t="shared" si="140"/>
        <v>18100</v>
      </c>
      <c r="J423" s="18">
        <f t="shared" si="141"/>
        <v>19400</v>
      </c>
      <c r="K423" s="18">
        <f t="shared" si="142"/>
        <v>20700</v>
      </c>
      <c r="L423" s="18">
        <f t="shared" si="143"/>
        <v>22000</v>
      </c>
      <c r="M423" s="18">
        <f t="shared" si="144"/>
        <v>23300</v>
      </c>
      <c r="P423" s="10">
        <f>P422+(P$555-P$386)/DATA!$D$46</f>
        <v>12813.609467455635</v>
      </c>
      <c r="Q423" s="10">
        <f t="shared" si="145"/>
        <v>14128.305325443755</v>
      </c>
      <c r="R423" s="10">
        <f t="shared" si="146"/>
        <v>15443.001183431943</v>
      </c>
      <c r="S423" s="10">
        <f t="shared" si="147"/>
        <v>16757.697041420128</v>
      </c>
      <c r="T423" s="10">
        <f t="shared" si="148"/>
        <v>18072.392899408318</v>
      </c>
      <c r="U423" s="22">
        <f t="shared" si="149"/>
        <v>19387.088757396505</v>
      </c>
      <c r="V423" s="10">
        <f t="shared" si="150"/>
        <v>20701.784615384557</v>
      </c>
      <c r="W423" s="10">
        <f t="shared" si="151"/>
        <v>22016.480473372743</v>
      </c>
      <c r="X423" s="10">
        <f t="shared" si="152"/>
        <v>23331.176331360934</v>
      </c>
      <c r="Z423" s="10">
        <f t="shared" si="135"/>
        <v>225000</v>
      </c>
    </row>
    <row r="424" spans="2:26" x14ac:dyDescent="0.3">
      <c r="B424">
        <v>403</v>
      </c>
      <c r="D424" s="18">
        <v>802</v>
      </c>
      <c r="E424" s="18">
        <f t="shared" si="136"/>
        <v>12800</v>
      </c>
      <c r="F424" s="18">
        <f t="shared" si="137"/>
        <v>14200</v>
      </c>
      <c r="G424" s="18">
        <f t="shared" si="138"/>
        <v>15500</v>
      </c>
      <c r="H424" s="18">
        <f t="shared" si="139"/>
        <v>16800</v>
      </c>
      <c r="I424" s="18">
        <f t="shared" si="140"/>
        <v>18100</v>
      </c>
      <c r="J424" s="18">
        <f t="shared" si="141"/>
        <v>19400</v>
      </c>
      <c r="K424" s="18">
        <f t="shared" si="142"/>
        <v>20700</v>
      </c>
      <c r="L424" s="18">
        <f t="shared" si="143"/>
        <v>22100</v>
      </c>
      <c r="M424" s="18">
        <f t="shared" si="144"/>
        <v>23400</v>
      </c>
      <c r="P424" s="10">
        <f>P423+(P$555-P$386)/DATA!$D$46</f>
        <v>12849.112426035517</v>
      </c>
      <c r="Q424" s="10">
        <f t="shared" si="145"/>
        <v>14164.075739644937</v>
      </c>
      <c r="R424" s="10">
        <f t="shared" si="146"/>
        <v>15479.039053254428</v>
      </c>
      <c r="S424" s="10">
        <f t="shared" si="147"/>
        <v>16794.002366863915</v>
      </c>
      <c r="T424" s="10">
        <f t="shared" si="148"/>
        <v>18108.965680473408</v>
      </c>
      <c r="U424" s="22">
        <f t="shared" si="149"/>
        <v>19423.928994082897</v>
      </c>
      <c r="V424" s="10">
        <f t="shared" si="150"/>
        <v>20738.892307692247</v>
      </c>
      <c r="W424" s="10">
        <f t="shared" si="151"/>
        <v>22053.855621301736</v>
      </c>
      <c r="X424" s="10">
        <f t="shared" si="152"/>
        <v>23368.818934911229</v>
      </c>
      <c r="Z424" s="10">
        <f t="shared" si="135"/>
        <v>225000</v>
      </c>
    </row>
    <row r="425" spans="2:26" x14ac:dyDescent="0.3">
      <c r="B425">
        <v>404</v>
      </c>
      <c r="D425" s="18">
        <v>803</v>
      </c>
      <c r="E425" s="18">
        <f t="shared" si="136"/>
        <v>12900</v>
      </c>
      <c r="F425" s="18">
        <f t="shared" si="137"/>
        <v>14200</v>
      </c>
      <c r="G425" s="18">
        <f t="shared" si="138"/>
        <v>15500</v>
      </c>
      <c r="H425" s="18">
        <f t="shared" si="139"/>
        <v>16800</v>
      </c>
      <c r="I425" s="18">
        <f t="shared" si="140"/>
        <v>18100</v>
      </c>
      <c r="J425" s="18">
        <f t="shared" si="141"/>
        <v>19500</v>
      </c>
      <c r="K425" s="18">
        <f t="shared" si="142"/>
        <v>20800</v>
      </c>
      <c r="L425" s="18">
        <f t="shared" si="143"/>
        <v>22100</v>
      </c>
      <c r="M425" s="18">
        <f t="shared" si="144"/>
        <v>23400</v>
      </c>
      <c r="P425" s="10">
        <f>P424+(P$555-P$386)/DATA!$D$46</f>
        <v>12884.615384615399</v>
      </c>
      <c r="Q425" s="10">
        <f t="shared" si="145"/>
        <v>14199.84615384612</v>
      </c>
      <c r="R425" s="10">
        <f t="shared" si="146"/>
        <v>15515.076923076913</v>
      </c>
      <c r="S425" s="10">
        <f t="shared" si="147"/>
        <v>16830.307692307702</v>
      </c>
      <c r="T425" s="10">
        <f t="shared" si="148"/>
        <v>18145.538461538497</v>
      </c>
      <c r="U425" s="22">
        <f t="shared" si="149"/>
        <v>19460.769230769289</v>
      </c>
      <c r="V425" s="10">
        <f t="shared" si="150"/>
        <v>20775.999999999938</v>
      </c>
      <c r="W425" s="10">
        <f t="shared" si="151"/>
        <v>22091.230769230729</v>
      </c>
      <c r="X425" s="10">
        <f t="shared" si="152"/>
        <v>23406.461538461524</v>
      </c>
      <c r="Z425" s="10">
        <f t="shared" si="135"/>
        <v>225000</v>
      </c>
    </row>
    <row r="426" spans="2:26" x14ac:dyDescent="0.3">
      <c r="B426">
        <v>405</v>
      </c>
      <c r="D426" s="18">
        <v>804</v>
      </c>
      <c r="E426" s="18">
        <f t="shared" si="136"/>
        <v>12900</v>
      </c>
      <c r="F426" s="18">
        <f t="shared" si="137"/>
        <v>14200</v>
      </c>
      <c r="G426" s="18">
        <f t="shared" si="138"/>
        <v>15600</v>
      </c>
      <c r="H426" s="18">
        <f t="shared" si="139"/>
        <v>16900</v>
      </c>
      <c r="I426" s="18">
        <f t="shared" si="140"/>
        <v>18200</v>
      </c>
      <c r="J426" s="18">
        <f t="shared" si="141"/>
        <v>19500</v>
      </c>
      <c r="K426" s="18">
        <f t="shared" si="142"/>
        <v>20800</v>
      </c>
      <c r="L426" s="18">
        <f t="shared" si="143"/>
        <v>22100</v>
      </c>
      <c r="M426" s="18">
        <f t="shared" si="144"/>
        <v>23400</v>
      </c>
      <c r="P426" s="10">
        <f>P425+(P$555-P$386)/DATA!$D$46</f>
        <v>12920.118343195281</v>
      </c>
      <c r="Q426" s="10">
        <f t="shared" si="145"/>
        <v>14235.616568047302</v>
      </c>
      <c r="R426" s="10">
        <f t="shared" si="146"/>
        <v>15551.114792899398</v>
      </c>
      <c r="S426" s="10">
        <f t="shared" si="147"/>
        <v>16866.61301775149</v>
      </c>
      <c r="T426" s="10">
        <f t="shared" si="148"/>
        <v>18182.111242603587</v>
      </c>
      <c r="U426" s="22">
        <f t="shared" si="149"/>
        <v>19497.609467455681</v>
      </c>
      <c r="V426" s="10">
        <f t="shared" si="150"/>
        <v>20813.107692307629</v>
      </c>
      <c r="W426" s="10">
        <f t="shared" si="151"/>
        <v>22128.605917159723</v>
      </c>
      <c r="X426" s="10">
        <f t="shared" si="152"/>
        <v>23444.10414201182</v>
      </c>
      <c r="Z426" s="10">
        <f t="shared" si="135"/>
        <v>225000</v>
      </c>
    </row>
    <row r="427" spans="2:26" x14ac:dyDescent="0.3">
      <c r="B427">
        <v>406</v>
      </c>
      <c r="D427" s="18">
        <v>805</v>
      </c>
      <c r="E427" s="18">
        <f t="shared" si="136"/>
        <v>13000</v>
      </c>
      <c r="F427" s="18">
        <f t="shared" si="137"/>
        <v>14300</v>
      </c>
      <c r="G427" s="18">
        <f t="shared" si="138"/>
        <v>15600</v>
      </c>
      <c r="H427" s="18">
        <f t="shared" si="139"/>
        <v>16900</v>
      </c>
      <c r="I427" s="18">
        <f t="shared" si="140"/>
        <v>18200</v>
      </c>
      <c r="J427" s="18">
        <f t="shared" si="141"/>
        <v>19500</v>
      </c>
      <c r="K427" s="18">
        <f t="shared" si="142"/>
        <v>20900</v>
      </c>
      <c r="L427" s="18">
        <f t="shared" si="143"/>
        <v>22200</v>
      </c>
      <c r="M427" s="18">
        <f t="shared" si="144"/>
        <v>23500</v>
      </c>
      <c r="P427" s="10">
        <f>P426+(P$555-P$386)/DATA!$D$46</f>
        <v>12955.621301775163</v>
      </c>
      <c r="Q427" s="10">
        <f t="shared" si="145"/>
        <v>14271.386982248485</v>
      </c>
      <c r="R427" s="10">
        <f t="shared" si="146"/>
        <v>15587.152662721883</v>
      </c>
      <c r="S427" s="10">
        <f t="shared" si="147"/>
        <v>16902.918343195277</v>
      </c>
      <c r="T427" s="10">
        <f t="shared" si="148"/>
        <v>18218.684023668677</v>
      </c>
      <c r="U427" s="22">
        <f t="shared" si="149"/>
        <v>19534.449704142073</v>
      </c>
      <c r="V427" s="10">
        <f t="shared" si="150"/>
        <v>20850.21538461532</v>
      </c>
      <c r="W427" s="10">
        <f t="shared" si="151"/>
        <v>22165.981065088716</v>
      </c>
      <c r="X427" s="10">
        <f t="shared" si="152"/>
        <v>23481.746745562115</v>
      </c>
      <c r="Z427" s="10">
        <f t="shared" si="135"/>
        <v>225000</v>
      </c>
    </row>
    <row r="428" spans="2:26" x14ac:dyDescent="0.3">
      <c r="B428">
        <v>407</v>
      </c>
      <c r="D428" s="18">
        <v>806</v>
      </c>
      <c r="E428" s="18">
        <f t="shared" si="136"/>
        <v>13000</v>
      </c>
      <c r="F428" s="18">
        <f t="shared" si="137"/>
        <v>14300</v>
      </c>
      <c r="G428" s="18">
        <f t="shared" si="138"/>
        <v>15600</v>
      </c>
      <c r="H428" s="18">
        <f t="shared" si="139"/>
        <v>16900</v>
      </c>
      <c r="I428" s="18">
        <f t="shared" si="140"/>
        <v>18300</v>
      </c>
      <c r="J428" s="18">
        <f t="shared" si="141"/>
        <v>19600</v>
      </c>
      <c r="K428" s="18">
        <f t="shared" si="142"/>
        <v>20900</v>
      </c>
      <c r="L428" s="18">
        <f t="shared" si="143"/>
        <v>22200</v>
      </c>
      <c r="M428" s="18">
        <f t="shared" si="144"/>
        <v>23500</v>
      </c>
      <c r="P428" s="10">
        <f>P427+(P$555-P$386)/DATA!$D$46</f>
        <v>12991.124260355045</v>
      </c>
      <c r="Q428" s="10">
        <f t="shared" si="145"/>
        <v>14307.157396449667</v>
      </c>
      <c r="R428" s="10">
        <f t="shared" si="146"/>
        <v>15623.190532544368</v>
      </c>
      <c r="S428" s="10">
        <f t="shared" si="147"/>
        <v>16939.223668639064</v>
      </c>
      <c r="T428" s="10">
        <f t="shared" si="148"/>
        <v>18255.256804733766</v>
      </c>
      <c r="U428" s="22">
        <f t="shared" si="149"/>
        <v>19571.289940828465</v>
      </c>
      <c r="V428" s="10">
        <f t="shared" si="150"/>
        <v>20887.32307692301</v>
      </c>
      <c r="W428" s="10">
        <f t="shared" si="151"/>
        <v>22203.356213017709</v>
      </c>
      <c r="X428" s="10">
        <f t="shared" si="152"/>
        <v>23519.389349112411</v>
      </c>
      <c r="Z428" s="10">
        <f t="shared" si="135"/>
        <v>225000</v>
      </c>
    </row>
    <row r="429" spans="2:26" x14ac:dyDescent="0.3">
      <c r="B429">
        <v>408</v>
      </c>
      <c r="D429" s="18">
        <v>807</v>
      </c>
      <c r="E429" s="18">
        <f t="shared" si="136"/>
        <v>13000</v>
      </c>
      <c r="F429" s="18">
        <f t="shared" si="137"/>
        <v>14300</v>
      </c>
      <c r="G429" s="18">
        <f t="shared" si="138"/>
        <v>15700</v>
      </c>
      <c r="H429" s="18">
        <f t="shared" si="139"/>
        <v>17000</v>
      </c>
      <c r="I429" s="18">
        <f t="shared" si="140"/>
        <v>18300</v>
      </c>
      <c r="J429" s="18">
        <f t="shared" si="141"/>
        <v>19600</v>
      </c>
      <c r="K429" s="18">
        <f t="shared" si="142"/>
        <v>20900</v>
      </c>
      <c r="L429" s="18">
        <f t="shared" si="143"/>
        <v>22200</v>
      </c>
      <c r="M429" s="18">
        <f t="shared" si="144"/>
        <v>23600</v>
      </c>
      <c r="P429" s="10">
        <f>P428+(P$555-P$386)/DATA!$D$46</f>
        <v>13026.627218934927</v>
      </c>
      <c r="Q429" s="10">
        <f t="shared" si="145"/>
        <v>14342.92781065085</v>
      </c>
      <c r="R429" s="10">
        <f t="shared" si="146"/>
        <v>15659.228402366853</v>
      </c>
      <c r="S429" s="10">
        <f t="shared" si="147"/>
        <v>16975.528994082852</v>
      </c>
      <c r="T429" s="10">
        <f t="shared" si="148"/>
        <v>18291.829585798856</v>
      </c>
      <c r="U429" s="22">
        <f t="shared" si="149"/>
        <v>19608.130177514857</v>
      </c>
      <c r="V429" s="10">
        <f t="shared" si="150"/>
        <v>20924.430769230701</v>
      </c>
      <c r="W429" s="10">
        <f t="shared" si="151"/>
        <v>22240.731360946702</v>
      </c>
      <c r="X429" s="10">
        <f t="shared" si="152"/>
        <v>23557.031952662706</v>
      </c>
      <c r="Z429" s="10">
        <f t="shared" si="135"/>
        <v>225000</v>
      </c>
    </row>
    <row r="430" spans="2:26" x14ac:dyDescent="0.3">
      <c r="B430">
        <v>409</v>
      </c>
      <c r="D430" s="18">
        <v>808</v>
      </c>
      <c r="E430" s="18">
        <f t="shared" si="136"/>
        <v>13100</v>
      </c>
      <c r="F430" s="18">
        <f t="shared" si="137"/>
        <v>14400</v>
      </c>
      <c r="G430" s="18">
        <f t="shared" si="138"/>
        <v>15700</v>
      </c>
      <c r="H430" s="18">
        <f t="shared" si="139"/>
        <v>17000</v>
      </c>
      <c r="I430" s="18">
        <f t="shared" si="140"/>
        <v>18300</v>
      </c>
      <c r="J430" s="18">
        <f t="shared" si="141"/>
        <v>19600</v>
      </c>
      <c r="K430" s="18">
        <f t="shared" si="142"/>
        <v>21000</v>
      </c>
      <c r="L430" s="18">
        <f t="shared" si="143"/>
        <v>22300</v>
      </c>
      <c r="M430" s="18">
        <f t="shared" si="144"/>
        <v>23600</v>
      </c>
      <c r="P430" s="10">
        <f>P429+(P$555-P$386)/DATA!$D$46</f>
        <v>13062.130177514809</v>
      </c>
      <c r="Q430" s="10">
        <f t="shared" si="145"/>
        <v>14378.698224852033</v>
      </c>
      <c r="R430" s="10">
        <f t="shared" si="146"/>
        <v>15695.266272189338</v>
      </c>
      <c r="S430" s="10">
        <f t="shared" si="147"/>
        <v>17011.834319526639</v>
      </c>
      <c r="T430" s="10">
        <f t="shared" si="148"/>
        <v>18328.402366863946</v>
      </c>
      <c r="U430" s="22">
        <f t="shared" si="149"/>
        <v>19644.970414201249</v>
      </c>
      <c r="V430" s="10">
        <f t="shared" si="150"/>
        <v>20961.538461538392</v>
      </c>
      <c r="W430" s="10">
        <f t="shared" si="151"/>
        <v>22278.106508875695</v>
      </c>
      <c r="X430" s="10">
        <f t="shared" si="152"/>
        <v>23594.674556213002</v>
      </c>
      <c r="Z430" s="10">
        <f t="shared" si="135"/>
        <v>225000</v>
      </c>
    </row>
    <row r="431" spans="2:26" x14ac:dyDescent="0.3">
      <c r="B431">
        <v>410</v>
      </c>
      <c r="D431" s="18">
        <v>809</v>
      </c>
      <c r="E431" s="18">
        <f t="shared" si="136"/>
        <v>13100</v>
      </c>
      <c r="F431" s="18">
        <f t="shared" si="137"/>
        <v>14400</v>
      </c>
      <c r="G431" s="18">
        <f t="shared" si="138"/>
        <v>15700</v>
      </c>
      <c r="H431" s="18">
        <f t="shared" si="139"/>
        <v>17000</v>
      </c>
      <c r="I431" s="18">
        <f t="shared" si="140"/>
        <v>18400</v>
      </c>
      <c r="J431" s="18">
        <f t="shared" si="141"/>
        <v>19700</v>
      </c>
      <c r="K431" s="18">
        <f t="shared" si="142"/>
        <v>21000</v>
      </c>
      <c r="L431" s="18">
        <f t="shared" si="143"/>
        <v>22300</v>
      </c>
      <c r="M431" s="18">
        <f t="shared" si="144"/>
        <v>23600</v>
      </c>
      <c r="P431" s="10">
        <f>P430+(P$555-P$386)/DATA!$D$46</f>
        <v>13097.633136094692</v>
      </c>
      <c r="Q431" s="10">
        <f t="shared" si="145"/>
        <v>14414.468639053215</v>
      </c>
      <c r="R431" s="10">
        <f t="shared" si="146"/>
        <v>15731.304142011822</v>
      </c>
      <c r="S431" s="10">
        <f t="shared" si="147"/>
        <v>17048.139644970426</v>
      </c>
      <c r="T431" s="10">
        <f t="shared" si="148"/>
        <v>18364.975147929035</v>
      </c>
      <c r="U431" s="22">
        <f t="shared" si="149"/>
        <v>19681.810650887641</v>
      </c>
      <c r="V431" s="10">
        <f t="shared" si="150"/>
        <v>20998.646153846083</v>
      </c>
      <c r="W431" s="10">
        <f t="shared" si="151"/>
        <v>22315.481656804688</v>
      </c>
      <c r="X431" s="10">
        <f t="shared" si="152"/>
        <v>23632.317159763297</v>
      </c>
      <c r="Z431" s="10">
        <f t="shared" si="135"/>
        <v>225000</v>
      </c>
    </row>
    <row r="432" spans="2:26" x14ac:dyDescent="0.3">
      <c r="B432">
        <v>411</v>
      </c>
      <c r="D432" s="18">
        <v>810</v>
      </c>
      <c r="E432" s="18">
        <f t="shared" si="136"/>
        <v>13100</v>
      </c>
      <c r="F432" s="18">
        <f t="shared" si="137"/>
        <v>14500</v>
      </c>
      <c r="G432" s="18">
        <f t="shared" si="138"/>
        <v>15800</v>
      </c>
      <c r="H432" s="18">
        <f t="shared" si="139"/>
        <v>17100</v>
      </c>
      <c r="I432" s="18">
        <f t="shared" si="140"/>
        <v>18400</v>
      </c>
      <c r="J432" s="18">
        <f t="shared" si="141"/>
        <v>19700</v>
      </c>
      <c r="K432" s="18">
        <f t="shared" si="142"/>
        <v>21000</v>
      </c>
      <c r="L432" s="18">
        <f t="shared" si="143"/>
        <v>22400</v>
      </c>
      <c r="M432" s="18">
        <f t="shared" si="144"/>
        <v>23700</v>
      </c>
      <c r="P432" s="10">
        <f>P431+(P$555-P$386)/DATA!$D$46</f>
        <v>13133.136094674574</v>
      </c>
      <c r="Q432" s="10">
        <f t="shared" si="145"/>
        <v>14450.239053254398</v>
      </c>
      <c r="R432" s="10">
        <f t="shared" si="146"/>
        <v>15767.342011834307</v>
      </c>
      <c r="S432" s="10">
        <f t="shared" si="147"/>
        <v>17084.444970414213</v>
      </c>
      <c r="T432" s="10">
        <f t="shared" si="148"/>
        <v>18401.547928994125</v>
      </c>
      <c r="U432" s="22">
        <f t="shared" si="149"/>
        <v>19718.650887574033</v>
      </c>
      <c r="V432" s="10">
        <f t="shared" si="150"/>
        <v>21035.753846153773</v>
      </c>
      <c r="W432" s="10">
        <f t="shared" si="151"/>
        <v>22352.856804733681</v>
      </c>
      <c r="X432" s="10">
        <f t="shared" si="152"/>
        <v>23669.959763313593</v>
      </c>
      <c r="Z432" s="10">
        <f t="shared" si="135"/>
        <v>225000</v>
      </c>
    </row>
    <row r="433" spans="2:26" x14ac:dyDescent="0.3">
      <c r="B433">
        <v>412</v>
      </c>
      <c r="D433" s="18">
        <v>811</v>
      </c>
      <c r="E433" s="18">
        <f t="shared" si="136"/>
        <v>13200</v>
      </c>
      <c r="F433" s="18">
        <f t="shared" si="137"/>
        <v>14500</v>
      </c>
      <c r="G433" s="18">
        <f t="shared" si="138"/>
        <v>15800</v>
      </c>
      <c r="H433" s="18">
        <f t="shared" si="139"/>
        <v>17100</v>
      </c>
      <c r="I433" s="18">
        <f t="shared" si="140"/>
        <v>18400</v>
      </c>
      <c r="J433" s="18">
        <f t="shared" si="141"/>
        <v>19800</v>
      </c>
      <c r="K433" s="18">
        <f t="shared" si="142"/>
        <v>21100</v>
      </c>
      <c r="L433" s="18">
        <f t="shared" si="143"/>
        <v>22400</v>
      </c>
      <c r="M433" s="18">
        <f t="shared" si="144"/>
        <v>23700</v>
      </c>
      <c r="P433" s="10">
        <f>P432+(P$555-P$386)/DATA!$D$46</f>
        <v>13168.639053254456</v>
      </c>
      <c r="Q433" s="10">
        <f t="shared" si="145"/>
        <v>14486.00946745558</v>
      </c>
      <c r="R433" s="10">
        <f t="shared" si="146"/>
        <v>15803.379881656792</v>
      </c>
      <c r="S433" s="10">
        <f t="shared" si="147"/>
        <v>17120.750295858001</v>
      </c>
      <c r="T433" s="10">
        <f t="shared" si="148"/>
        <v>18438.120710059215</v>
      </c>
      <c r="U433" s="22">
        <f t="shared" si="149"/>
        <v>19755.491124260425</v>
      </c>
      <c r="V433" s="10">
        <f t="shared" si="150"/>
        <v>21072.861538461464</v>
      </c>
      <c r="W433" s="10">
        <f t="shared" si="151"/>
        <v>22390.231952662674</v>
      </c>
      <c r="X433" s="10">
        <f t="shared" si="152"/>
        <v>23707.602366863888</v>
      </c>
      <c r="Z433" s="10">
        <f t="shared" si="135"/>
        <v>225000</v>
      </c>
    </row>
    <row r="434" spans="2:26" x14ac:dyDescent="0.3">
      <c r="B434">
        <v>413</v>
      </c>
      <c r="D434" s="18">
        <v>812</v>
      </c>
      <c r="E434" s="18">
        <f t="shared" si="136"/>
        <v>13200</v>
      </c>
      <c r="F434" s="18">
        <f t="shared" si="137"/>
        <v>14500</v>
      </c>
      <c r="G434" s="18">
        <f t="shared" si="138"/>
        <v>15800</v>
      </c>
      <c r="H434" s="18">
        <f t="shared" si="139"/>
        <v>17200</v>
      </c>
      <c r="I434" s="18">
        <f t="shared" si="140"/>
        <v>18500</v>
      </c>
      <c r="J434" s="18">
        <f t="shared" si="141"/>
        <v>19800</v>
      </c>
      <c r="K434" s="18">
        <f t="shared" si="142"/>
        <v>21100</v>
      </c>
      <c r="L434" s="18">
        <f t="shared" si="143"/>
        <v>22400</v>
      </c>
      <c r="M434" s="18">
        <f t="shared" si="144"/>
        <v>23700</v>
      </c>
      <c r="P434" s="10">
        <f>P433+(P$555-P$386)/DATA!$D$46</f>
        <v>13204.142011834338</v>
      </c>
      <c r="Q434" s="10">
        <f t="shared" si="145"/>
        <v>14521.779881656763</v>
      </c>
      <c r="R434" s="10">
        <f t="shared" si="146"/>
        <v>15839.417751479277</v>
      </c>
      <c r="S434" s="10">
        <f t="shared" si="147"/>
        <v>17157.055621301788</v>
      </c>
      <c r="T434" s="10">
        <f t="shared" si="148"/>
        <v>18474.693491124304</v>
      </c>
      <c r="U434" s="22">
        <f t="shared" si="149"/>
        <v>19792.331360946817</v>
      </c>
      <c r="V434" s="10">
        <f t="shared" si="150"/>
        <v>21109.969230769155</v>
      </c>
      <c r="W434" s="10">
        <f t="shared" si="151"/>
        <v>22427.607100591667</v>
      </c>
      <c r="X434" s="10">
        <f t="shared" si="152"/>
        <v>23745.244970414184</v>
      </c>
      <c r="Z434" s="10">
        <f t="shared" si="135"/>
        <v>225000</v>
      </c>
    </row>
    <row r="435" spans="2:26" x14ac:dyDescent="0.3">
      <c r="B435">
        <v>414</v>
      </c>
      <c r="D435" s="18">
        <v>813</v>
      </c>
      <c r="E435" s="18">
        <f t="shared" si="136"/>
        <v>13200</v>
      </c>
      <c r="F435" s="18">
        <f t="shared" si="137"/>
        <v>14600</v>
      </c>
      <c r="G435" s="18">
        <f t="shared" si="138"/>
        <v>15900</v>
      </c>
      <c r="H435" s="18">
        <f t="shared" si="139"/>
        <v>17200</v>
      </c>
      <c r="I435" s="18">
        <f t="shared" si="140"/>
        <v>18500</v>
      </c>
      <c r="J435" s="18">
        <f t="shared" si="141"/>
        <v>19800</v>
      </c>
      <c r="K435" s="18">
        <f t="shared" si="142"/>
        <v>21100</v>
      </c>
      <c r="L435" s="18">
        <f t="shared" si="143"/>
        <v>22500</v>
      </c>
      <c r="M435" s="18">
        <f t="shared" si="144"/>
        <v>23800</v>
      </c>
      <c r="P435" s="10">
        <f>P434+(P$555-P$386)/DATA!$D$46</f>
        <v>13239.64497041422</v>
      </c>
      <c r="Q435" s="10">
        <f t="shared" si="145"/>
        <v>14557.550295857945</v>
      </c>
      <c r="R435" s="10">
        <f t="shared" si="146"/>
        <v>15875.455621301762</v>
      </c>
      <c r="S435" s="10">
        <f t="shared" si="147"/>
        <v>17193.360946745575</v>
      </c>
      <c r="T435" s="10">
        <f t="shared" si="148"/>
        <v>18511.266272189394</v>
      </c>
      <c r="U435" s="22">
        <f t="shared" si="149"/>
        <v>19829.171597633209</v>
      </c>
      <c r="V435" s="10">
        <f t="shared" si="150"/>
        <v>21147.076923076846</v>
      </c>
      <c r="W435" s="10">
        <f t="shared" si="151"/>
        <v>22464.982248520661</v>
      </c>
      <c r="X435" s="10">
        <f t="shared" si="152"/>
        <v>23782.887573964479</v>
      </c>
      <c r="Z435" s="10">
        <f t="shared" si="135"/>
        <v>225000</v>
      </c>
    </row>
    <row r="436" spans="2:26" x14ac:dyDescent="0.3">
      <c r="B436">
        <v>415</v>
      </c>
      <c r="D436" s="18">
        <v>814</v>
      </c>
      <c r="E436" s="18">
        <f t="shared" si="136"/>
        <v>13300</v>
      </c>
      <c r="F436" s="18">
        <f t="shared" si="137"/>
        <v>14600</v>
      </c>
      <c r="G436" s="18">
        <f t="shared" si="138"/>
        <v>15900</v>
      </c>
      <c r="H436" s="18">
        <f t="shared" si="139"/>
        <v>17200</v>
      </c>
      <c r="I436" s="18">
        <f t="shared" si="140"/>
        <v>18500</v>
      </c>
      <c r="J436" s="18">
        <f t="shared" si="141"/>
        <v>19900</v>
      </c>
      <c r="K436" s="18">
        <f t="shared" si="142"/>
        <v>21200</v>
      </c>
      <c r="L436" s="18">
        <f t="shared" si="143"/>
        <v>22500</v>
      </c>
      <c r="M436" s="18">
        <f t="shared" si="144"/>
        <v>23800</v>
      </c>
      <c r="P436" s="10">
        <f>P435+(P$555-P$386)/DATA!$D$46</f>
        <v>13275.147928994102</v>
      </c>
      <c r="Q436" s="10">
        <f t="shared" si="145"/>
        <v>14593.320710059128</v>
      </c>
      <c r="R436" s="10">
        <f t="shared" si="146"/>
        <v>15911.493491124247</v>
      </c>
      <c r="S436" s="10">
        <f t="shared" si="147"/>
        <v>17229.666272189363</v>
      </c>
      <c r="T436" s="10">
        <f t="shared" si="148"/>
        <v>18547.839053254484</v>
      </c>
      <c r="U436" s="22">
        <f t="shared" si="149"/>
        <v>19866.011834319601</v>
      </c>
      <c r="V436" s="10">
        <f t="shared" si="150"/>
        <v>21184.184615384536</v>
      </c>
      <c r="W436" s="10">
        <f t="shared" si="151"/>
        <v>22502.357396449654</v>
      </c>
      <c r="X436" s="10">
        <f t="shared" si="152"/>
        <v>23820.530177514775</v>
      </c>
      <c r="Z436" s="10">
        <f t="shared" si="135"/>
        <v>225000</v>
      </c>
    </row>
    <row r="437" spans="2:26" x14ac:dyDescent="0.3">
      <c r="B437">
        <v>416</v>
      </c>
      <c r="D437" s="18">
        <v>815</v>
      </c>
      <c r="E437" s="18">
        <f t="shared" si="136"/>
        <v>13300</v>
      </c>
      <c r="F437" s="18">
        <f t="shared" si="137"/>
        <v>14600</v>
      </c>
      <c r="G437" s="18">
        <f t="shared" si="138"/>
        <v>15900</v>
      </c>
      <c r="H437" s="18">
        <f t="shared" si="139"/>
        <v>17300</v>
      </c>
      <c r="I437" s="18">
        <f t="shared" si="140"/>
        <v>18600</v>
      </c>
      <c r="J437" s="18">
        <f t="shared" si="141"/>
        <v>19900</v>
      </c>
      <c r="K437" s="18">
        <f t="shared" si="142"/>
        <v>21200</v>
      </c>
      <c r="L437" s="18">
        <f t="shared" si="143"/>
        <v>22500</v>
      </c>
      <c r="M437" s="18">
        <f t="shared" si="144"/>
        <v>23900</v>
      </c>
      <c r="P437" s="10">
        <f>P436+(P$555-P$386)/DATA!$D$46</f>
        <v>13310.650887573984</v>
      </c>
      <c r="Q437" s="10">
        <f t="shared" si="145"/>
        <v>14629.091124260311</v>
      </c>
      <c r="R437" s="10">
        <f t="shared" si="146"/>
        <v>15947.531360946732</v>
      </c>
      <c r="S437" s="10">
        <f t="shared" si="147"/>
        <v>17265.97159763315</v>
      </c>
      <c r="T437" s="10">
        <f t="shared" si="148"/>
        <v>18584.411834319573</v>
      </c>
      <c r="U437" s="22">
        <f t="shared" si="149"/>
        <v>19902.852071005993</v>
      </c>
      <c r="V437" s="10">
        <f t="shared" si="150"/>
        <v>21221.292307692227</v>
      </c>
      <c r="W437" s="10">
        <f t="shared" si="151"/>
        <v>22539.732544378647</v>
      </c>
      <c r="X437" s="10">
        <f t="shared" si="152"/>
        <v>23858.17278106507</v>
      </c>
      <c r="Z437" s="10">
        <f t="shared" si="135"/>
        <v>225000</v>
      </c>
    </row>
    <row r="438" spans="2:26" x14ac:dyDescent="0.3">
      <c r="B438">
        <v>417</v>
      </c>
      <c r="D438" s="18">
        <v>816</v>
      </c>
      <c r="E438" s="18">
        <f t="shared" si="136"/>
        <v>13300</v>
      </c>
      <c r="F438" s="18">
        <f t="shared" si="137"/>
        <v>14700</v>
      </c>
      <c r="G438" s="18">
        <f t="shared" si="138"/>
        <v>16000</v>
      </c>
      <c r="H438" s="18">
        <f t="shared" si="139"/>
        <v>17300</v>
      </c>
      <c r="I438" s="18">
        <f t="shared" si="140"/>
        <v>18600</v>
      </c>
      <c r="J438" s="18">
        <f t="shared" si="141"/>
        <v>19900</v>
      </c>
      <c r="K438" s="18">
        <f t="shared" si="142"/>
        <v>21300</v>
      </c>
      <c r="L438" s="18">
        <f t="shared" si="143"/>
        <v>22600</v>
      </c>
      <c r="M438" s="18">
        <f t="shared" si="144"/>
        <v>23900</v>
      </c>
      <c r="P438" s="10">
        <f>P437+(P$555-P$386)/DATA!$D$46</f>
        <v>13346.153846153866</v>
      </c>
      <c r="Q438" s="10">
        <f t="shared" si="145"/>
        <v>14664.861538461493</v>
      </c>
      <c r="R438" s="10">
        <f t="shared" si="146"/>
        <v>15983.569230769217</v>
      </c>
      <c r="S438" s="10">
        <f t="shared" si="147"/>
        <v>17302.276923076937</v>
      </c>
      <c r="T438" s="10">
        <f t="shared" si="148"/>
        <v>18620.984615384663</v>
      </c>
      <c r="U438" s="22">
        <f t="shared" si="149"/>
        <v>19939.692307692385</v>
      </c>
      <c r="V438" s="10">
        <f t="shared" si="150"/>
        <v>21258.399999999918</v>
      </c>
      <c r="W438" s="10">
        <f t="shared" si="151"/>
        <v>22577.10769230764</v>
      </c>
      <c r="X438" s="10">
        <f t="shared" si="152"/>
        <v>23895.815384615365</v>
      </c>
      <c r="Z438" s="10">
        <f t="shared" si="135"/>
        <v>225000</v>
      </c>
    </row>
    <row r="439" spans="2:26" x14ac:dyDescent="0.3">
      <c r="B439">
        <v>418</v>
      </c>
      <c r="D439" s="18">
        <v>817</v>
      </c>
      <c r="E439" s="18">
        <f t="shared" si="136"/>
        <v>13400</v>
      </c>
      <c r="F439" s="18">
        <f t="shared" si="137"/>
        <v>14700</v>
      </c>
      <c r="G439" s="18">
        <f t="shared" si="138"/>
        <v>16000</v>
      </c>
      <c r="H439" s="18">
        <f t="shared" si="139"/>
        <v>17300</v>
      </c>
      <c r="I439" s="18">
        <f t="shared" si="140"/>
        <v>18700</v>
      </c>
      <c r="J439" s="18">
        <f t="shared" si="141"/>
        <v>20000</v>
      </c>
      <c r="K439" s="18">
        <f t="shared" si="142"/>
        <v>21300</v>
      </c>
      <c r="L439" s="18">
        <f t="shared" si="143"/>
        <v>22600</v>
      </c>
      <c r="M439" s="18">
        <f t="shared" si="144"/>
        <v>23900</v>
      </c>
      <c r="P439" s="10">
        <f>P438+(P$555-P$386)/DATA!$D$46</f>
        <v>13381.656804733748</v>
      </c>
      <c r="Q439" s="10">
        <f t="shared" si="145"/>
        <v>14700.631952662676</v>
      </c>
      <c r="R439" s="10">
        <f t="shared" si="146"/>
        <v>16019.607100591702</v>
      </c>
      <c r="S439" s="10">
        <f t="shared" si="147"/>
        <v>17338.582248520725</v>
      </c>
      <c r="T439" s="10">
        <f t="shared" si="148"/>
        <v>18657.557396449753</v>
      </c>
      <c r="U439" s="22">
        <f t="shared" si="149"/>
        <v>19976.532544378777</v>
      </c>
      <c r="V439" s="10">
        <f t="shared" si="150"/>
        <v>21295.507692307609</v>
      </c>
      <c r="W439" s="10">
        <f t="shared" si="151"/>
        <v>22614.482840236633</v>
      </c>
      <c r="X439" s="10">
        <f t="shared" si="152"/>
        <v>23933.457988165661</v>
      </c>
      <c r="Z439" s="10">
        <f t="shared" si="135"/>
        <v>225000</v>
      </c>
    </row>
    <row r="440" spans="2:26" x14ac:dyDescent="0.3">
      <c r="B440">
        <v>419</v>
      </c>
      <c r="D440" s="18">
        <v>818</v>
      </c>
      <c r="E440" s="18">
        <f t="shared" si="136"/>
        <v>13400</v>
      </c>
      <c r="F440" s="18">
        <f t="shared" si="137"/>
        <v>14700</v>
      </c>
      <c r="G440" s="18">
        <f t="shared" si="138"/>
        <v>16100</v>
      </c>
      <c r="H440" s="18">
        <f t="shared" si="139"/>
        <v>17400</v>
      </c>
      <c r="I440" s="18">
        <f t="shared" si="140"/>
        <v>18700</v>
      </c>
      <c r="J440" s="18">
        <f t="shared" si="141"/>
        <v>20000</v>
      </c>
      <c r="K440" s="18">
        <f t="shared" si="142"/>
        <v>21300</v>
      </c>
      <c r="L440" s="18">
        <f t="shared" si="143"/>
        <v>22700</v>
      </c>
      <c r="M440" s="18">
        <f t="shared" si="144"/>
        <v>24000</v>
      </c>
      <c r="P440" s="10">
        <f>P439+(P$555-P$386)/DATA!$D$46</f>
        <v>13417.15976331363</v>
      </c>
      <c r="Q440" s="10">
        <f t="shared" si="145"/>
        <v>14736.402366863858</v>
      </c>
      <c r="R440" s="10">
        <f t="shared" si="146"/>
        <v>16055.644970414187</v>
      </c>
      <c r="S440" s="10">
        <f t="shared" si="147"/>
        <v>17374.887573964512</v>
      </c>
      <c r="T440" s="10">
        <f t="shared" si="148"/>
        <v>18694.130177514842</v>
      </c>
      <c r="U440" s="22">
        <f t="shared" si="149"/>
        <v>20013.372781065169</v>
      </c>
      <c r="V440" s="10">
        <f t="shared" si="150"/>
        <v>21332.615384615299</v>
      </c>
      <c r="W440" s="10">
        <f t="shared" si="151"/>
        <v>22651.857988165626</v>
      </c>
      <c r="X440" s="10">
        <f t="shared" si="152"/>
        <v>23971.100591715956</v>
      </c>
      <c r="Z440" s="10">
        <f t="shared" si="135"/>
        <v>225000</v>
      </c>
    </row>
    <row r="441" spans="2:26" x14ac:dyDescent="0.3">
      <c r="B441">
        <v>420</v>
      </c>
      <c r="D441" s="18">
        <v>819</v>
      </c>
      <c r="E441" s="18">
        <f t="shared" si="136"/>
        <v>13500</v>
      </c>
      <c r="F441" s="18">
        <f t="shared" si="137"/>
        <v>14800</v>
      </c>
      <c r="G441" s="18">
        <f t="shared" si="138"/>
        <v>16100</v>
      </c>
      <c r="H441" s="18">
        <f t="shared" si="139"/>
        <v>17400</v>
      </c>
      <c r="I441" s="18">
        <f t="shared" si="140"/>
        <v>18700</v>
      </c>
      <c r="J441" s="18">
        <f t="shared" si="141"/>
        <v>20100</v>
      </c>
      <c r="K441" s="18">
        <f t="shared" si="142"/>
        <v>21400</v>
      </c>
      <c r="L441" s="18">
        <f t="shared" si="143"/>
        <v>22700</v>
      </c>
      <c r="M441" s="18">
        <f t="shared" si="144"/>
        <v>24000</v>
      </c>
      <c r="P441" s="10">
        <f>P440+(P$555-P$386)/DATA!$D$46</f>
        <v>13452.662721893512</v>
      </c>
      <c r="Q441" s="10">
        <f t="shared" si="145"/>
        <v>14772.172781065041</v>
      </c>
      <c r="R441" s="10">
        <f t="shared" si="146"/>
        <v>16091.682840236672</v>
      </c>
      <c r="S441" s="10">
        <f t="shared" si="147"/>
        <v>17411.192899408299</v>
      </c>
      <c r="T441" s="10">
        <f t="shared" si="148"/>
        <v>18730.702958579932</v>
      </c>
      <c r="U441" s="22">
        <f t="shared" si="149"/>
        <v>20050.213017751561</v>
      </c>
      <c r="V441" s="10">
        <f t="shared" si="150"/>
        <v>21369.72307692299</v>
      </c>
      <c r="W441" s="10">
        <f t="shared" si="151"/>
        <v>22689.233136094619</v>
      </c>
      <c r="X441" s="10">
        <f t="shared" si="152"/>
        <v>24008.743195266252</v>
      </c>
      <c r="Z441" s="10">
        <f t="shared" si="135"/>
        <v>225000</v>
      </c>
    </row>
    <row r="442" spans="2:26" x14ac:dyDescent="0.3">
      <c r="B442">
        <v>421</v>
      </c>
      <c r="D442" s="18">
        <v>820</v>
      </c>
      <c r="E442" s="18">
        <f t="shared" si="136"/>
        <v>13500</v>
      </c>
      <c r="F442" s="18">
        <f t="shared" si="137"/>
        <v>14800</v>
      </c>
      <c r="G442" s="18">
        <f t="shared" si="138"/>
        <v>16100</v>
      </c>
      <c r="H442" s="18">
        <f t="shared" si="139"/>
        <v>17400</v>
      </c>
      <c r="I442" s="18">
        <f t="shared" si="140"/>
        <v>18800</v>
      </c>
      <c r="J442" s="18">
        <f t="shared" si="141"/>
        <v>20100</v>
      </c>
      <c r="K442" s="18">
        <f t="shared" si="142"/>
        <v>21400</v>
      </c>
      <c r="L442" s="18">
        <f t="shared" si="143"/>
        <v>22700</v>
      </c>
      <c r="M442" s="18">
        <f t="shared" si="144"/>
        <v>24000</v>
      </c>
      <c r="P442" s="10">
        <f>P441+(P$555-P$386)/DATA!$D$46</f>
        <v>13488.165680473394</v>
      </c>
      <c r="Q442" s="10">
        <f t="shared" si="145"/>
        <v>14807.943195266223</v>
      </c>
      <c r="R442" s="10">
        <f t="shared" si="146"/>
        <v>16127.720710059157</v>
      </c>
      <c r="S442" s="10">
        <f t="shared" si="147"/>
        <v>17447.498224852086</v>
      </c>
      <c r="T442" s="10">
        <f t="shared" si="148"/>
        <v>18767.275739645022</v>
      </c>
      <c r="U442" s="22">
        <f t="shared" si="149"/>
        <v>20087.053254437953</v>
      </c>
      <c r="V442" s="10">
        <f t="shared" si="150"/>
        <v>21406.830769230681</v>
      </c>
      <c r="W442" s="10">
        <f t="shared" si="151"/>
        <v>22726.608284023612</v>
      </c>
      <c r="X442" s="10">
        <f t="shared" si="152"/>
        <v>24046.385798816547</v>
      </c>
      <c r="Z442" s="10">
        <f t="shared" si="135"/>
        <v>225000</v>
      </c>
    </row>
    <row r="443" spans="2:26" x14ac:dyDescent="0.3">
      <c r="B443">
        <v>422</v>
      </c>
      <c r="D443" s="18">
        <v>821</v>
      </c>
      <c r="E443" s="18">
        <f t="shared" si="136"/>
        <v>13500</v>
      </c>
      <c r="F443" s="18">
        <f t="shared" si="137"/>
        <v>14800</v>
      </c>
      <c r="G443" s="18">
        <f t="shared" si="138"/>
        <v>16200</v>
      </c>
      <c r="H443" s="18">
        <f t="shared" si="139"/>
        <v>17500</v>
      </c>
      <c r="I443" s="18">
        <f t="shared" si="140"/>
        <v>18800</v>
      </c>
      <c r="J443" s="18">
        <f t="shared" si="141"/>
        <v>20100</v>
      </c>
      <c r="K443" s="18">
        <f t="shared" si="142"/>
        <v>21400</v>
      </c>
      <c r="L443" s="18">
        <f t="shared" si="143"/>
        <v>22800</v>
      </c>
      <c r="M443" s="18">
        <f t="shared" si="144"/>
        <v>24100</v>
      </c>
      <c r="P443" s="10">
        <f>P442+(P$555-P$386)/DATA!$D$46</f>
        <v>13523.668639053276</v>
      </c>
      <c r="Q443" s="10">
        <f t="shared" si="145"/>
        <v>14843.713609467406</v>
      </c>
      <c r="R443" s="10">
        <f t="shared" si="146"/>
        <v>16163.758579881642</v>
      </c>
      <c r="S443" s="10">
        <f t="shared" si="147"/>
        <v>17483.803550295874</v>
      </c>
      <c r="T443" s="10">
        <f t="shared" si="148"/>
        <v>18803.848520710111</v>
      </c>
      <c r="U443" s="22">
        <f t="shared" si="149"/>
        <v>20123.893491124345</v>
      </c>
      <c r="V443" s="10">
        <f t="shared" si="150"/>
        <v>21443.938461538371</v>
      </c>
      <c r="W443" s="10">
        <f t="shared" si="151"/>
        <v>22763.983431952605</v>
      </c>
      <c r="X443" s="10">
        <f t="shared" si="152"/>
        <v>24084.028402366843</v>
      </c>
      <c r="Z443" s="10">
        <f t="shared" si="135"/>
        <v>225000</v>
      </c>
    </row>
    <row r="444" spans="2:26" x14ac:dyDescent="0.3">
      <c r="B444">
        <v>423</v>
      </c>
      <c r="D444" s="18">
        <v>822</v>
      </c>
      <c r="E444" s="18">
        <f t="shared" si="136"/>
        <v>13600</v>
      </c>
      <c r="F444" s="18">
        <f t="shared" si="137"/>
        <v>14900</v>
      </c>
      <c r="G444" s="18">
        <f t="shared" si="138"/>
        <v>16200</v>
      </c>
      <c r="H444" s="18">
        <f t="shared" si="139"/>
        <v>17500</v>
      </c>
      <c r="I444" s="18">
        <f t="shared" si="140"/>
        <v>18800</v>
      </c>
      <c r="J444" s="18">
        <f t="shared" si="141"/>
        <v>20200</v>
      </c>
      <c r="K444" s="18">
        <f t="shared" si="142"/>
        <v>21500</v>
      </c>
      <c r="L444" s="18">
        <f t="shared" si="143"/>
        <v>22800</v>
      </c>
      <c r="M444" s="18">
        <f t="shared" si="144"/>
        <v>24100</v>
      </c>
      <c r="P444" s="10">
        <f>P443+(P$555-P$386)/DATA!$D$46</f>
        <v>13559.171597633158</v>
      </c>
      <c r="Q444" s="10">
        <f t="shared" si="145"/>
        <v>14879.484023668589</v>
      </c>
      <c r="R444" s="10">
        <f t="shared" si="146"/>
        <v>16199.796449704127</v>
      </c>
      <c r="S444" s="10">
        <f t="shared" si="147"/>
        <v>17520.108875739661</v>
      </c>
      <c r="T444" s="10">
        <f t="shared" si="148"/>
        <v>18840.421301775201</v>
      </c>
      <c r="U444" s="22">
        <f t="shared" si="149"/>
        <v>20160.733727810737</v>
      </c>
      <c r="V444" s="10">
        <f t="shared" si="150"/>
        <v>21481.046153846062</v>
      </c>
      <c r="W444" s="10">
        <f t="shared" si="151"/>
        <v>22801.358579881598</v>
      </c>
      <c r="X444" s="10">
        <f t="shared" si="152"/>
        <v>24121.671005917138</v>
      </c>
      <c r="Z444" s="10">
        <f t="shared" si="135"/>
        <v>225000</v>
      </c>
    </row>
    <row r="445" spans="2:26" x14ac:dyDescent="0.3">
      <c r="B445">
        <v>424</v>
      </c>
      <c r="D445" s="18">
        <v>823</v>
      </c>
      <c r="E445" s="18">
        <f t="shared" si="136"/>
        <v>13600</v>
      </c>
      <c r="F445" s="18">
        <f t="shared" si="137"/>
        <v>14900</v>
      </c>
      <c r="G445" s="18">
        <f t="shared" si="138"/>
        <v>16200</v>
      </c>
      <c r="H445" s="18">
        <f t="shared" si="139"/>
        <v>17600</v>
      </c>
      <c r="I445" s="18">
        <f t="shared" si="140"/>
        <v>18900</v>
      </c>
      <c r="J445" s="18">
        <f t="shared" si="141"/>
        <v>20200</v>
      </c>
      <c r="K445" s="18">
        <f t="shared" si="142"/>
        <v>21500</v>
      </c>
      <c r="L445" s="18">
        <f t="shared" si="143"/>
        <v>22800</v>
      </c>
      <c r="M445" s="18">
        <f t="shared" si="144"/>
        <v>24200</v>
      </c>
      <c r="P445" s="10">
        <f>P444+(P$555-P$386)/DATA!$D$46</f>
        <v>13594.67455621304</v>
      </c>
      <c r="Q445" s="10">
        <f t="shared" si="145"/>
        <v>14915.254437869771</v>
      </c>
      <c r="R445" s="10">
        <f t="shared" si="146"/>
        <v>16235.834319526612</v>
      </c>
      <c r="S445" s="10">
        <f t="shared" si="147"/>
        <v>17556.414201183448</v>
      </c>
      <c r="T445" s="10">
        <f t="shared" si="148"/>
        <v>18876.994082840291</v>
      </c>
      <c r="U445" s="22">
        <f t="shared" si="149"/>
        <v>20197.573964497129</v>
      </c>
      <c r="V445" s="10">
        <f t="shared" si="150"/>
        <v>21518.153846153753</v>
      </c>
      <c r="W445" s="10">
        <f t="shared" si="151"/>
        <v>22838.733727810592</v>
      </c>
      <c r="X445" s="10">
        <f t="shared" si="152"/>
        <v>24159.313609467434</v>
      </c>
      <c r="Z445" s="10">
        <f t="shared" si="135"/>
        <v>225000</v>
      </c>
    </row>
    <row r="446" spans="2:26" x14ac:dyDescent="0.3">
      <c r="B446">
        <v>425</v>
      </c>
      <c r="D446" s="18">
        <v>824</v>
      </c>
      <c r="E446" s="18">
        <f t="shared" si="136"/>
        <v>13600</v>
      </c>
      <c r="F446" s="18">
        <f t="shared" si="137"/>
        <v>15000</v>
      </c>
      <c r="G446" s="18">
        <f t="shared" si="138"/>
        <v>16300</v>
      </c>
      <c r="H446" s="18">
        <f t="shared" si="139"/>
        <v>17600</v>
      </c>
      <c r="I446" s="18">
        <f t="shared" si="140"/>
        <v>18900</v>
      </c>
      <c r="J446" s="18">
        <f t="shared" si="141"/>
        <v>20200</v>
      </c>
      <c r="K446" s="18">
        <f t="shared" si="142"/>
        <v>21600</v>
      </c>
      <c r="L446" s="18">
        <f t="shared" si="143"/>
        <v>22900</v>
      </c>
      <c r="M446" s="18">
        <f t="shared" si="144"/>
        <v>24200</v>
      </c>
      <c r="P446" s="10">
        <f>P445+(P$555-P$386)/DATA!$D$46</f>
        <v>13630.177514792922</v>
      </c>
      <c r="Q446" s="10">
        <f t="shared" si="145"/>
        <v>14951.024852070954</v>
      </c>
      <c r="R446" s="10">
        <f t="shared" si="146"/>
        <v>16271.872189349097</v>
      </c>
      <c r="S446" s="10">
        <f t="shared" si="147"/>
        <v>17592.719526627236</v>
      </c>
      <c r="T446" s="10">
        <f t="shared" si="148"/>
        <v>18913.56686390538</v>
      </c>
      <c r="U446" s="22">
        <f t="shared" si="149"/>
        <v>20234.414201183521</v>
      </c>
      <c r="V446" s="10">
        <f t="shared" si="150"/>
        <v>21555.261538461444</v>
      </c>
      <c r="W446" s="10">
        <f t="shared" si="151"/>
        <v>22876.108875739585</v>
      </c>
      <c r="X446" s="10">
        <f t="shared" si="152"/>
        <v>24196.956213017729</v>
      </c>
      <c r="Z446" s="10">
        <f t="shared" si="135"/>
        <v>225000</v>
      </c>
    </row>
    <row r="447" spans="2:26" x14ac:dyDescent="0.3">
      <c r="B447">
        <v>426</v>
      </c>
      <c r="D447" s="18">
        <v>825</v>
      </c>
      <c r="E447" s="18">
        <f t="shared" si="136"/>
        <v>13700</v>
      </c>
      <c r="F447" s="18">
        <f t="shared" si="137"/>
        <v>15000</v>
      </c>
      <c r="G447" s="18">
        <f t="shared" si="138"/>
        <v>16300</v>
      </c>
      <c r="H447" s="18">
        <f t="shared" si="139"/>
        <v>17600</v>
      </c>
      <c r="I447" s="18">
        <f t="shared" si="140"/>
        <v>19000</v>
      </c>
      <c r="J447" s="18">
        <f t="shared" si="141"/>
        <v>20300</v>
      </c>
      <c r="K447" s="18">
        <f t="shared" si="142"/>
        <v>21600</v>
      </c>
      <c r="L447" s="18">
        <f t="shared" si="143"/>
        <v>22900</v>
      </c>
      <c r="M447" s="18">
        <f t="shared" si="144"/>
        <v>24200</v>
      </c>
      <c r="P447" s="10">
        <f>P446+(P$555-P$386)/DATA!$D$46</f>
        <v>13665.680473372804</v>
      </c>
      <c r="Q447" s="10">
        <f t="shared" si="145"/>
        <v>14986.795266272136</v>
      </c>
      <c r="R447" s="10">
        <f t="shared" si="146"/>
        <v>16307.910059171581</v>
      </c>
      <c r="S447" s="10">
        <f t="shared" si="147"/>
        <v>17629.024852071023</v>
      </c>
      <c r="T447" s="10">
        <f t="shared" si="148"/>
        <v>18950.13964497047</v>
      </c>
      <c r="U447" s="22">
        <f t="shared" si="149"/>
        <v>20271.254437869913</v>
      </c>
      <c r="V447" s="10">
        <f t="shared" si="150"/>
        <v>21592.369230769134</v>
      </c>
      <c r="W447" s="10">
        <f t="shared" si="151"/>
        <v>22913.484023668578</v>
      </c>
      <c r="X447" s="10">
        <f t="shared" si="152"/>
        <v>24234.598816568025</v>
      </c>
      <c r="Z447" s="10">
        <f t="shared" si="135"/>
        <v>225000</v>
      </c>
    </row>
    <row r="448" spans="2:26" x14ac:dyDescent="0.3">
      <c r="B448">
        <v>427</v>
      </c>
      <c r="D448" s="18">
        <v>826</v>
      </c>
      <c r="E448" s="18">
        <f t="shared" si="136"/>
        <v>13700</v>
      </c>
      <c r="F448" s="18">
        <f t="shared" si="137"/>
        <v>15000</v>
      </c>
      <c r="G448" s="18">
        <f t="shared" si="138"/>
        <v>16300</v>
      </c>
      <c r="H448" s="18">
        <f t="shared" si="139"/>
        <v>17700</v>
      </c>
      <c r="I448" s="18">
        <f t="shared" si="140"/>
        <v>19000</v>
      </c>
      <c r="J448" s="18">
        <f t="shared" si="141"/>
        <v>20300</v>
      </c>
      <c r="K448" s="18">
        <f t="shared" si="142"/>
        <v>21600</v>
      </c>
      <c r="L448" s="18">
        <f t="shared" si="143"/>
        <v>23000</v>
      </c>
      <c r="M448" s="18">
        <f t="shared" si="144"/>
        <v>24300</v>
      </c>
      <c r="P448" s="10">
        <f>P447+(P$555-P$386)/DATA!$D$46</f>
        <v>13701.183431952686</v>
      </c>
      <c r="Q448" s="10">
        <f t="shared" si="145"/>
        <v>15022.565680473319</v>
      </c>
      <c r="R448" s="10">
        <f t="shared" si="146"/>
        <v>16343.947928994066</v>
      </c>
      <c r="S448" s="10">
        <f t="shared" si="147"/>
        <v>17665.33017751481</v>
      </c>
      <c r="T448" s="10">
        <f t="shared" si="148"/>
        <v>18986.712426035559</v>
      </c>
      <c r="U448" s="22">
        <f t="shared" si="149"/>
        <v>20308.094674556305</v>
      </c>
      <c r="V448" s="10">
        <f t="shared" si="150"/>
        <v>21629.476923076825</v>
      </c>
      <c r="W448" s="10">
        <f t="shared" si="151"/>
        <v>22950.859171597571</v>
      </c>
      <c r="X448" s="10">
        <f t="shared" si="152"/>
        <v>24272.24142011832</v>
      </c>
      <c r="Z448" s="10">
        <f t="shared" si="135"/>
        <v>225000</v>
      </c>
    </row>
    <row r="449" spans="2:26" x14ac:dyDescent="0.3">
      <c r="B449">
        <v>428</v>
      </c>
      <c r="D449" s="18">
        <v>827</v>
      </c>
      <c r="E449" s="18">
        <f t="shared" si="136"/>
        <v>13700</v>
      </c>
      <c r="F449" s="18">
        <f t="shared" si="137"/>
        <v>15100</v>
      </c>
      <c r="G449" s="18">
        <f t="shared" si="138"/>
        <v>16400</v>
      </c>
      <c r="H449" s="18">
        <f t="shared" si="139"/>
        <v>17700</v>
      </c>
      <c r="I449" s="18">
        <f t="shared" si="140"/>
        <v>19000</v>
      </c>
      <c r="J449" s="18">
        <f t="shared" si="141"/>
        <v>20300</v>
      </c>
      <c r="K449" s="18">
        <f t="shared" si="142"/>
        <v>21700</v>
      </c>
      <c r="L449" s="18">
        <f t="shared" si="143"/>
        <v>23000</v>
      </c>
      <c r="M449" s="18">
        <f t="shared" si="144"/>
        <v>24300</v>
      </c>
      <c r="P449" s="10">
        <f>P448+(P$555-P$386)/DATA!$D$46</f>
        <v>13736.686390532568</v>
      </c>
      <c r="Q449" s="10">
        <f t="shared" si="145"/>
        <v>15058.336094674502</v>
      </c>
      <c r="R449" s="10">
        <f t="shared" si="146"/>
        <v>16379.985798816551</v>
      </c>
      <c r="S449" s="10">
        <f t="shared" si="147"/>
        <v>17701.635502958597</v>
      </c>
      <c r="T449" s="10">
        <f t="shared" si="148"/>
        <v>19023.285207100649</v>
      </c>
      <c r="U449" s="22">
        <f t="shared" si="149"/>
        <v>20344.934911242697</v>
      </c>
      <c r="V449" s="10">
        <f t="shared" si="150"/>
        <v>21666.584615384516</v>
      </c>
      <c r="W449" s="10">
        <f t="shared" si="151"/>
        <v>22988.234319526564</v>
      </c>
      <c r="X449" s="10">
        <f t="shared" si="152"/>
        <v>24309.884023668616</v>
      </c>
      <c r="Z449" s="10">
        <f t="shared" si="135"/>
        <v>225000</v>
      </c>
    </row>
    <row r="450" spans="2:26" x14ac:dyDescent="0.3">
      <c r="B450">
        <v>429</v>
      </c>
      <c r="D450" s="18">
        <v>828</v>
      </c>
      <c r="E450" s="18">
        <f t="shared" si="136"/>
        <v>13800</v>
      </c>
      <c r="F450" s="18">
        <f t="shared" si="137"/>
        <v>15100</v>
      </c>
      <c r="G450" s="18">
        <f t="shared" si="138"/>
        <v>16400</v>
      </c>
      <c r="H450" s="18">
        <f t="shared" si="139"/>
        <v>17700</v>
      </c>
      <c r="I450" s="18">
        <f t="shared" si="140"/>
        <v>19100</v>
      </c>
      <c r="J450" s="18">
        <f t="shared" si="141"/>
        <v>20400</v>
      </c>
      <c r="K450" s="18">
        <f t="shared" si="142"/>
        <v>21700</v>
      </c>
      <c r="L450" s="18">
        <f t="shared" si="143"/>
        <v>23000</v>
      </c>
      <c r="M450" s="18">
        <f t="shared" si="144"/>
        <v>24300</v>
      </c>
      <c r="P450" s="10">
        <f>P449+(P$555-P$386)/DATA!$D$46</f>
        <v>13772.18934911245</v>
      </c>
      <c r="Q450" s="10">
        <f t="shared" si="145"/>
        <v>15094.106508875684</v>
      </c>
      <c r="R450" s="10">
        <f t="shared" si="146"/>
        <v>16416.023668639038</v>
      </c>
      <c r="S450" s="10">
        <f t="shared" si="147"/>
        <v>17737.940828402385</v>
      </c>
      <c r="T450" s="10">
        <f t="shared" si="148"/>
        <v>19059.857988165739</v>
      </c>
      <c r="U450" s="22">
        <f t="shared" si="149"/>
        <v>20381.775147929089</v>
      </c>
      <c r="V450" s="10">
        <f t="shared" si="150"/>
        <v>21703.692307692207</v>
      </c>
      <c r="W450" s="10">
        <f t="shared" si="151"/>
        <v>23025.609467455557</v>
      </c>
      <c r="X450" s="10">
        <f t="shared" si="152"/>
        <v>24347.526627218911</v>
      </c>
      <c r="Z450" s="10">
        <f t="shared" si="135"/>
        <v>225000</v>
      </c>
    </row>
    <row r="451" spans="2:26" x14ac:dyDescent="0.3">
      <c r="B451">
        <v>430</v>
      </c>
      <c r="D451" s="18">
        <v>829</v>
      </c>
      <c r="E451" s="18">
        <f t="shared" si="136"/>
        <v>13800</v>
      </c>
      <c r="F451" s="18">
        <f t="shared" si="137"/>
        <v>15100</v>
      </c>
      <c r="G451" s="18">
        <f t="shared" si="138"/>
        <v>16500</v>
      </c>
      <c r="H451" s="18">
        <f t="shared" si="139"/>
        <v>17800</v>
      </c>
      <c r="I451" s="18">
        <f t="shared" si="140"/>
        <v>19100</v>
      </c>
      <c r="J451" s="18">
        <f t="shared" si="141"/>
        <v>20400</v>
      </c>
      <c r="K451" s="18">
        <f t="shared" si="142"/>
        <v>21700</v>
      </c>
      <c r="L451" s="18">
        <f t="shared" si="143"/>
        <v>23100</v>
      </c>
      <c r="M451" s="18">
        <f t="shared" si="144"/>
        <v>24400</v>
      </c>
      <c r="P451" s="10">
        <f>P450+(P$555-P$386)/DATA!$D$46</f>
        <v>13807.692307692332</v>
      </c>
      <c r="Q451" s="10">
        <f t="shared" ref="Q451:Q482" si="153">Q450+(Q$555-Q$386)/($D$555-$D$386)</f>
        <v>15129.876923076867</v>
      </c>
      <c r="R451" s="10">
        <f t="shared" ref="R451:R482" si="154">R450+(R$555-R$386)/($D$555-$D$386)</f>
        <v>16452.061538461523</v>
      </c>
      <c r="S451" s="10">
        <f t="shared" ref="S451:S482" si="155">S450+(S$555-S$386)/($D$555-$D$386)</f>
        <v>17774.246153846172</v>
      </c>
      <c r="T451" s="10">
        <f t="shared" ref="T451:T482" si="156">T450+(T$555-T$386)/($D$555-$D$386)</f>
        <v>19096.430769230828</v>
      </c>
      <c r="U451" s="22">
        <f t="shared" ref="U451:U482" si="157">U450+(U$555-U$386)/($D$555-$D$386)</f>
        <v>20418.615384615481</v>
      </c>
      <c r="V451" s="10">
        <f t="shared" ref="V451:V482" si="158">V450+(V$555-V$386)/($D$555-$D$386)</f>
        <v>21740.799999999897</v>
      </c>
      <c r="W451" s="10">
        <f t="shared" ref="W451:W482" si="159">W450+(W$555-W$386)/($D$555-$D$386)</f>
        <v>23062.98461538455</v>
      </c>
      <c r="X451" s="10">
        <f t="shared" ref="X451:X482" si="160">X450+(X$555-X$386)/($D$555-$D$386)</f>
        <v>24385.169230769206</v>
      </c>
      <c r="Z451" s="10">
        <f t="shared" ref="Z451:Z514" si="161">$I$18</f>
        <v>225000</v>
      </c>
    </row>
    <row r="452" spans="2:26" x14ac:dyDescent="0.3">
      <c r="B452">
        <v>431</v>
      </c>
      <c r="D452" s="18">
        <v>830</v>
      </c>
      <c r="E452" s="18">
        <f t="shared" si="136"/>
        <v>13800</v>
      </c>
      <c r="F452" s="18">
        <f t="shared" si="137"/>
        <v>15200</v>
      </c>
      <c r="G452" s="18">
        <f t="shared" si="138"/>
        <v>16500</v>
      </c>
      <c r="H452" s="18">
        <f t="shared" si="139"/>
        <v>17800</v>
      </c>
      <c r="I452" s="18">
        <f t="shared" si="140"/>
        <v>19100</v>
      </c>
      <c r="J452" s="18">
        <f t="shared" si="141"/>
        <v>20500</v>
      </c>
      <c r="K452" s="18">
        <f t="shared" si="142"/>
        <v>21800</v>
      </c>
      <c r="L452" s="18">
        <f t="shared" si="143"/>
        <v>23100</v>
      </c>
      <c r="M452" s="18">
        <f t="shared" si="144"/>
        <v>24400</v>
      </c>
      <c r="P452" s="10">
        <f>P451+(P$555-P$386)/DATA!$D$46</f>
        <v>13843.195266272214</v>
      </c>
      <c r="Q452" s="10">
        <f t="shared" si="153"/>
        <v>15165.647337278049</v>
      </c>
      <c r="R452" s="10">
        <f t="shared" si="154"/>
        <v>16488.099408284008</v>
      </c>
      <c r="S452" s="10">
        <f t="shared" si="155"/>
        <v>17810.551479289959</v>
      </c>
      <c r="T452" s="10">
        <f t="shared" si="156"/>
        <v>19133.003550295918</v>
      </c>
      <c r="U452" s="22">
        <f t="shared" si="157"/>
        <v>20455.455621301873</v>
      </c>
      <c r="V452" s="10">
        <f t="shared" si="158"/>
        <v>21777.907692307588</v>
      </c>
      <c r="W452" s="10">
        <f t="shared" si="159"/>
        <v>23100.359763313543</v>
      </c>
      <c r="X452" s="10">
        <f t="shared" si="160"/>
        <v>24422.811834319502</v>
      </c>
      <c r="Z452" s="10">
        <f t="shared" si="161"/>
        <v>225000</v>
      </c>
    </row>
    <row r="453" spans="2:26" x14ac:dyDescent="0.3">
      <c r="B453">
        <v>432</v>
      </c>
      <c r="D453" s="18">
        <v>831</v>
      </c>
      <c r="E453" s="18">
        <f t="shared" si="136"/>
        <v>13900</v>
      </c>
      <c r="F453" s="18">
        <f t="shared" si="137"/>
        <v>15200</v>
      </c>
      <c r="G453" s="18">
        <f t="shared" si="138"/>
        <v>16500</v>
      </c>
      <c r="H453" s="18">
        <f t="shared" si="139"/>
        <v>17800</v>
      </c>
      <c r="I453" s="18">
        <f t="shared" si="140"/>
        <v>19200</v>
      </c>
      <c r="J453" s="18">
        <f t="shared" si="141"/>
        <v>20500</v>
      </c>
      <c r="K453" s="18">
        <f t="shared" si="142"/>
        <v>21800</v>
      </c>
      <c r="L453" s="18">
        <f t="shared" si="143"/>
        <v>23100</v>
      </c>
      <c r="M453" s="18">
        <f t="shared" si="144"/>
        <v>24500</v>
      </c>
      <c r="P453" s="10">
        <f>P452+(P$555-P$386)/DATA!$D$46</f>
        <v>13878.698224852096</v>
      </c>
      <c r="Q453" s="10">
        <f t="shared" si="153"/>
        <v>15201.417751479232</v>
      </c>
      <c r="R453" s="10">
        <f t="shared" si="154"/>
        <v>16524.137278106493</v>
      </c>
      <c r="S453" s="10">
        <f t="shared" si="155"/>
        <v>17846.856804733747</v>
      </c>
      <c r="T453" s="10">
        <f t="shared" si="156"/>
        <v>19169.576331361008</v>
      </c>
      <c r="U453" s="22">
        <f t="shared" si="157"/>
        <v>20492.295857988265</v>
      </c>
      <c r="V453" s="10">
        <f t="shared" si="158"/>
        <v>21815.015384615279</v>
      </c>
      <c r="W453" s="10">
        <f t="shared" si="159"/>
        <v>23137.734911242536</v>
      </c>
      <c r="X453" s="10">
        <f t="shared" si="160"/>
        <v>24460.454437869797</v>
      </c>
      <c r="Z453" s="10">
        <f t="shared" si="161"/>
        <v>225000</v>
      </c>
    </row>
    <row r="454" spans="2:26" x14ac:dyDescent="0.3">
      <c r="B454">
        <v>433</v>
      </c>
      <c r="D454" s="18">
        <v>832</v>
      </c>
      <c r="E454" s="18">
        <f t="shared" si="136"/>
        <v>13900</v>
      </c>
      <c r="F454" s="18">
        <f t="shared" si="137"/>
        <v>15200</v>
      </c>
      <c r="G454" s="18">
        <f t="shared" si="138"/>
        <v>16600</v>
      </c>
      <c r="H454" s="18">
        <f t="shared" si="139"/>
        <v>17900</v>
      </c>
      <c r="I454" s="18">
        <f t="shared" si="140"/>
        <v>19200</v>
      </c>
      <c r="J454" s="18">
        <f t="shared" si="141"/>
        <v>20500</v>
      </c>
      <c r="K454" s="18">
        <f t="shared" si="142"/>
        <v>21900</v>
      </c>
      <c r="L454" s="18">
        <f t="shared" si="143"/>
        <v>23200</v>
      </c>
      <c r="M454" s="18">
        <f t="shared" si="144"/>
        <v>24500</v>
      </c>
      <c r="P454" s="10">
        <f>P453+(P$555-P$386)/DATA!$D$46</f>
        <v>13914.201183431978</v>
      </c>
      <c r="Q454" s="10">
        <f t="shared" si="153"/>
        <v>15237.188165680414</v>
      </c>
      <c r="R454" s="10">
        <f t="shared" si="154"/>
        <v>16560.175147928978</v>
      </c>
      <c r="S454" s="10">
        <f t="shared" si="155"/>
        <v>17883.162130177534</v>
      </c>
      <c r="T454" s="10">
        <f t="shared" si="156"/>
        <v>19206.149112426097</v>
      </c>
      <c r="U454" s="22">
        <f t="shared" si="157"/>
        <v>20529.136094674657</v>
      </c>
      <c r="V454" s="10">
        <f t="shared" si="158"/>
        <v>21852.12307692297</v>
      </c>
      <c r="W454" s="10">
        <f t="shared" si="159"/>
        <v>23175.110059171529</v>
      </c>
      <c r="X454" s="10">
        <f t="shared" si="160"/>
        <v>24498.097041420093</v>
      </c>
      <c r="Z454" s="10">
        <f t="shared" si="161"/>
        <v>225000</v>
      </c>
    </row>
    <row r="455" spans="2:26" x14ac:dyDescent="0.3">
      <c r="B455">
        <v>434</v>
      </c>
      <c r="D455" s="18">
        <v>833</v>
      </c>
      <c r="E455" s="18">
        <f t="shared" si="136"/>
        <v>13900</v>
      </c>
      <c r="F455" s="18">
        <f t="shared" si="137"/>
        <v>15300</v>
      </c>
      <c r="G455" s="18">
        <f t="shared" si="138"/>
        <v>16600</v>
      </c>
      <c r="H455" s="18">
        <f t="shared" si="139"/>
        <v>17900</v>
      </c>
      <c r="I455" s="18">
        <f t="shared" si="140"/>
        <v>19200</v>
      </c>
      <c r="J455" s="18">
        <f t="shared" si="141"/>
        <v>20600</v>
      </c>
      <c r="K455" s="18">
        <f t="shared" si="142"/>
        <v>21900</v>
      </c>
      <c r="L455" s="18">
        <f t="shared" si="143"/>
        <v>23200</v>
      </c>
      <c r="M455" s="18">
        <f t="shared" si="144"/>
        <v>24500</v>
      </c>
      <c r="P455" s="10">
        <f>P454+(P$555-P$386)/DATA!$D$46</f>
        <v>13949.70414201186</v>
      </c>
      <c r="Q455" s="10">
        <f t="shared" si="153"/>
        <v>15272.958579881597</v>
      </c>
      <c r="R455" s="10">
        <f t="shared" si="154"/>
        <v>16596.213017751463</v>
      </c>
      <c r="S455" s="10">
        <f t="shared" si="155"/>
        <v>17919.467455621321</v>
      </c>
      <c r="T455" s="10">
        <f t="shared" si="156"/>
        <v>19242.721893491187</v>
      </c>
      <c r="U455" s="22">
        <f t="shared" si="157"/>
        <v>20565.976331361049</v>
      </c>
      <c r="V455" s="10">
        <f t="shared" si="158"/>
        <v>21889.23076923066</v>
      </c>
      <c r="W455" s="10">
        <f t="shared" si="159"/>
        <v>23212.485207100523</v>
      </c>
      <c r="X455" s="10">
        <f t="shared" si="160"/>
        <v>24535.739644970388</v>
      </c>
      <c r="Z455" s="10">
        <f t="shared" si="161"/>
        <v>225000</v>
      </c>
    </row>
    <row r="456" spans="2:26" x14ac:dyDescent="0.3">
      <c r="B456">
        <v>435</v>
      </c>
      <c r="D456" s="18">
        <v>834</v>
      </c>
      <c r="E456" s="18">
        <f t="shared" si="136"/>
        <v>14000</v>
      </c>
      <c r="F456" s="18">
        <f t="shared" si="137"/>
        <v>15300</v>
      </c>
      <c r="G456" s="18">
        <f t="shared" si="138"/>
        <v>16600</v>
      </c>
      <c r="H456" s="18">
        <f t="shared" si="139"/>
        <v>18000</v>
      </c>
      <c r="I456" s="18">
        <f t="shared" si="140"/>
        <v>19300</v>
      </c>
      <c r="J456" s="18">
        <f t="shared" si="141"/>
        <v>20600</v>
      </c>
      <c r="K456" s="18">
        <f t="shared" si="142"/>
        <v>21900</v>
      </c>
      <c r="L456" s="18">
        <f t="shared" si="143"/>
        <v>23200</v>
      </c>
      <c r="M456" s="18">
        <f t="shared" si="144"/>
        <v>24600</v>
      </c>
      <c r="P456" s="10">
        <f>P455+(P$555-P$386)/DATA!$D$46</f>
        <v>13985.207100591742</v>
      </c>
      <c r="Q456" s="10">
        <f t="shared" si="153"/>
        <v>15308.72899408278</v>
      </c>
      <c r="R456" s="10">
        <f t="shared" si="154"/>
        <v>16632.250887573948</v>
      </c>
      <c r="S456" s="10">
        <f t="shared" si="155"/>
        <v>17955.772781065109</v>
      </c>
      <c r="T456" s="10">
        <f t="shared" si="156"/>
        <v>19279.294674556277</v>
      </c>
      <c r="U456" s="22">
        <f t="shared" si="157"/>
        <v>20602.816568047441</v>
      </c>
      <c r="V456" s="10">
        <f t="shared" si="158"/>
        <v>21926.338461538351</v>
      </c>
      <c r="W456" s="10">
        <f t="shared" si="159"/>
        <v>23249.860355029516</v>
      </c>
      <c r="X456" s="10">
        <f t="shared" si="160"/>
        <v>24573.382248520684</v>
      </c>
      <c r="Z456" s="10">
        <f t="shared" si="161"/>
        <v>225000</v>
      </c>
    </row>
    <row r="457" spans="2:26" x14ac:dyDescent="0.3">
      <c r="B457">
        <v>436</v>
      </c>
      <c r="D457" s="18">
        <v>835</v>
      </c>
      <c r="E457" s="18">
        <f t="shared" si="136"/>
        <v>14000</v>
      </c>
      <c r="F457" s="18">
        <f t="shared" si="137"/>
        <v>15300</v>
      </c>
      <c r="G457" s="18">
        <f t="shared" si="138"/>
        <v>16700</v>
      </c>
      <c r="H457" s="18">
        <f t="shared" si="139"/>
        <v>18000</v>
      </c>
      <c r="I457" s="18">
        <f t="shared" si="140"/>
        <v>19300</v>
      </c>
      <c r="J457" s="18">
        <f t="shared" si="141"/>
        <v>20600</v>
      </c>
      <c r="K457" s="18">
        <f t="shared" si="142"/>
        <v>22000</v>
      </c>
      <c r="L457" s="18">
        <f t="shared" si="143"/>
        <v>23300</v>
      </c>
      <c r="M457" s="18">
        <f t="shared" si="144"/>
        <v>24600</v>
      </c>
      <c r="P457" s="10">
        <f>P456+(P$555-P$386)/DATA!$D$46</f>
        <v>14020.710059171624</v>
      </c>
      <c r="Q457" s="10">
        <f t="shared" si="153"/>
        <v>15344.499408283962</v>
      </c>
      <c r="R457" s="10">
        <f t="shared" si="154"/>
        <v>16668.288757396433</v>
      </c>
      <c r="S457" s="10">
        <f t="shared" si="155"/>
        <v>17992.078106508896</v>
      </c>
      <c r="T457" s="10">
        <f t="shared" si="156"/>
        <v>19315.867455621366</v>
      </c>
      <c r="U457" s="22">
        <f t="shared" si="157"/>
        <v>20639.656804733833</v>
      </c>
      <c r="V457" s="10">
        <f t="shared" si="158"/>
        <v>21963.446153846042</v>
      </c>
      <c r="W457" s="10">
        <f t="shared" si="159"/>
        <v>23287.235502958509</v>
      </c>
      <c r="X457" s="10">
        <f t="shared" si="160"/>
        <v>24611.024852070979</v>
      </c>
      <c r="Z457" s="10">
        <f t="shared" si="161"/>
        <v>225000</v>
      </c>
    </row>
    <row r="458" spans="2:26" x14ac:dyDescent="0.3">
      <c r="B458">
        <v>437</v>
      </c>
      <c r="D458" s="18">
        <v>836</v>
      </c>
      <c r="E458" s="18">
        <f t="shared" si="136"/>
        <v>14100</v>
      </c>
      <c r="F458" s="18">
        <f t="shared" si="137"/>
        <v>15400</v>
      </c>
      <c r="G458" s="18">
        <f t="shared" si="138"/>
        <v>16700</v>
      </c>
      <c r="H458" s="18">
        <f t="shared" si="139"/>
        <v>18000</v>
      </c>
      <c r="I458" s="18">
        <f t="shared" si="140"/>
        <v>19400</v>
      </c>
      <c r="J458" s="18">
        <f t="shared" si="141"/>
        <v>20700</v>
      </c>
      <c r="K458" s="18">
        <f t="shared" si="142"/>
        <v>22000</v>
      </c>
      <c r="L458" s="18">
        <f t="shared" si="143"/>
        <v>23300</v>
      </c>
      <c r="M458" s="18">
        <f t="shared" si="144"/>
        <v>24600</v>
      </c>
      <c r="P458" s="10">
        <f>P457+(P$555-P$386)/DATA!$D$46</f>
        <v>14056.213017751506</v>
      </c>
      <c r="Q458" s="10">
        <f t="shared" si="153"/>
        <v>15380.269822485145</v>
      </c>
      <c r="R458" s="10">
        <f t="shared" si="154"/>
        <v>16704.326627218918</v>
      </c>
      <c r="S458" s="10">
        <f t="shared" si="155"/>
        <v>18028.383431952683</v>
      </c>
      <c r="T458" s="10">
        <f t="shared" si="156"/>
        <v>19352.440236686456</v>
      </c>
      <c r="U458" s="22">
        <f t="shared" si="157"/>
        <v>20676.497041420225</v>
      </c>
      <c r="V458" s="10">
        <f t="shared" si="158"/>
        <v>22000.553846153733</v>
      </c>
      <c r="W458" s="10">
        <f t="shared" si="159"/>
        <v>23324.610650887502</v>
      </c>
      <c r="X458" s="10">
        <f t="shared" si="160"/>
        <v>24648.667455621275</v>
      </c>
      <c r="Z458" s="10">
        <f t="shared" si="161"/>
        <v>225000</v>
      </c>
    </row>
    <row r="459" spans="2:26" x14ac:dyDescent="0.3">
      <c r="B459">
        <v>438</v>
      </c>
      <c r="D459" s="18">
        <v>837</v>
      </c>
      <c r="E459" s="18">
        <f t="shared" si="136"/>
        <v>14100</v>
      </c>
      <c r="F459" s="18">
        <f t="shared" si="137"/>
        <v>15400</v>
      </c>
      <c r="G459" s="18">
        <f t="shared" si="138"/>
        <v>16700</v>
      </c>
      <c r="H459" s="18">
        <f t="shared" si="139"/>
        <v>18100</v>
      </c>
      <c r="I459" s="18">
        <f t="shared" si="140"/>
        <v>19400</v>
      </c>
      <c r="J459" s="18">
        <f t="shared" si="141"/>
        <v>20700</v>
      </c>
      <c r="K459" s="18">
        <f t="shared" si="142"/>
        <v>22000</v>
      </c>
      <c r="L459" s="18">
        <f t="shared" si="143"/>
        <v>23400</v>
      </c>
      <c r="M459" s="18">
        <f t="shared" si="144"/>
        <v>24700</v>
      </c>
      <c r="P459" s="10">
        <f>P458+(P$555-P$386)/DATA!$D$46</f>
        <v>14091.715976331388</v>
      </c>
      <c r="Q459" s="10">
        <f t="shared" si="153"/>
        <v>15416.040236686327</v>
      </c>
      <c r="R459" s="10">
        <f t="shared" si="154"/>
        <v>16740.364497041403</v>
      </c>
      <c r="S459" s="10">
        <f t="shared" si="155"/>
        <v>18064.68875739647</v>
      </c>
      <c r="T459" s="10">
        <f t="shared" si="156"/>
        <v>19389.013017751546</v>
      </c>
      <c r="U459" s="22">
        <f t="shared" si="157"/>
        <v>20713.337278106617</v>
      </c>
      <c r="V459" s="10">
        <f t="shared" si="158"/>
        <v>22037.661538461423</v>
      </c>
      <c r="W459" s="10">
        <f t="shared" si="159"/>
        <v>23361.985798816495</v>
      </c>
      <c r="X459" s="10">
        <f t="shared" si="160"/>
        <v>24686.31005917157</v>
      </c>
      <c r="Z459" s="10">
        <f t="shared" si="161"/>
        <v>225000</v>
      </c>
    </row>
    <row r="460" spans="2:26" x14ac:dyDescent="0.3">
      <c r="B460">
        <v>439</v>
      </c>
      <c r="D460" s="18">
        <v>838</v>
      </c>
      <c r="E460" s="18">
        <f t="shared" si="136"/>
        <v>14100</v>
      </c>
      <c r="F460" s="18">
        <f t="shared" si="137"/>
        <v>15500</v>
      </c>
      <c r="G460" s="18">
        <f t="shared" si="138"/>
        <v>16800</v>
      </c>
      <c r="H460" s="18">
        <f t="shared" si="139"/>
        <v>18100</v>
      </c>
      <c r="I460" s="18">
        <f t="shared" si="140"/>
        <v>19400</v>
      </c>
      <c r="J460" s="18">
        <f t="shared" si="141"/>
        <v>20800</v>
      </c>
      <c r="K460" s="18">
        <f t="shared" si="142"/>
        <v>22100</v>
      </c>
      <c r="L460" s="18">
        <f t="shared" si="143"/>
        <v>23400</v>
      </c>
      <c r="M460" s="18">
        <f t="shared" si="144"/>
        <v>24700</v>
      </c>
      <c r="P460" s="10">
        <f>P459+(P$555-P$386)/DATA!$D$46</f>
        <v>14127.21893491127</v>
      </c>
      <c r="Q460" s="10">
        <f t="shared" si="153"/>
        <v>15451.81065088751</v>
      </c>
      <c r="R460" s="10">
        <f t="shared" si="154"/>
        <v>16776.402366863887</v>
      </c>
      <c r="S460" s="10">
        <f t="shared" si="155"/>
        <v>18100.994082840258</v>
      </c>
      <c r="T460" s="10">
        <f t="shared" si="156"/>
        <v>19425.585798816635</v>
      </c>
      <c r="U460" s="22">
        <f t="shared" si="157"/>
        <v>20750.177514793009</v>
      </c>
      <c r="V460" s="10">
        <f t="shared" si="158"/>
        <v>22074.769230769114</v>
      </c>
      <c r="W460" s="10">
        <f t="shared" si="159"/>
        <v>23399.360946745488</v>
      </c>
      <c r="X460" s="10">
        <f t="shared" si="160"/>
        <v>24723.952662721866</v>
      </c>
      <c r="Z460" s="10">
        <f t="shared" si="161"/>
        <v>225000</v>
      </c>
    </row>
    <row r="461" spans="2:26" x14ac:dyDescent="0.3">
      <c r="B461">
        <v>440</v>
      </c>
      <c r="D461" s="18">
        <v>839</v>
      </c>
      <c r="E461" s="18">
        <f t="shared" si="136"/>
        <v>14200</v>
      </c>
      <c r="F461" s="18">
        <f t="shared" si="137"/>
        <v>15500</v>
      </c>
      <c r="G461" s="18">
        <f t="shared" si="138"/>
        <v>16800</v>
      </c>
      <c r="H461" s="18">
        <f t="shared" si="139"/>
        <v>18100</v>
      </c>
      <c r="I461" s="18">
        <f t="shared" si="140"/>
        <v>19500</v>
      </c>
      <c r="J461" s="18">
        <f t="shared" si="141"/>
        <v>20800</v>
      </c>
      <c r="K461" s="18">
        <f t="shared" si="142"/>
        <v>22100</v>
      </c>
      <c r="L461" s="18">
        <f t="shared" si="143"/>
        <v>23400</v>
      </c>
      <c r="M461" s="18">
        <f t="shared" si="144"/>
        <v>24800</v>
      </c>
      <c r="P461" s="10">
        <f>P460+(P$555-P$386)/DATA!$D$46</f>
        <v>14162.721893491153</v>
      </c>
      <c r="Q461" s="10">
        <f t="shared" si="153"/>
        <v>15487.581065088692</v>
      </c>
      <c r="R461" s="10">
        <f t="shared" si="154"/>
        <v>16812.440236686372</v>
      </c>
      <c r="S461" s="10">
        <f t="shared" si="155"/>
        <v>18137.299408284045</v>
      </c>
      <c r="T461" s="10">
        <f t="shared" si="156"/>
        <v>19462.158579881725</v>
      </c>
      <c r="U461" s="22">
        <f t="shared" si="157"/>
        <v>20787.017751479401</v>
      </c>
      <c r="V461" s="10">
        <f t="shared" si="158"/>
        <v>22111.876923076805</v>
      </c>
      <c r="W461" s="10">
        <f t="shared" si="159"/>
        <v>23436.736094674481</v>
      </c>
      <c r="X461" s="10">
        <f t="shared" si="160"/>
        <v>24761.595266272161</v>
      </c>
      <c r="Z461" s="10">
        <f t="shared" si="161"/>
        <v>225000</v>
      </c>
    </row>
    <row r="462" spans="2:26" x14ac:dyDescent="0.3">
      <c r="B462">
        <v>441</v>
      </c>
      <c r="D462" s="18">
        <v>840</v>
      </c>
      <c r="E462" s="18">
        <f t="shared" si="136"/>
        <v>14200</v>
      </c>
      <c r="F462" s="18">
        <f t="shared" si="137"/>
        <v>15500</v>
      </c>
      <c r="G462" s="18">
        <f t="shared" si="138"/>
        <v>16800</v>
      </c>
      <c r="H462" s="18">
        <f t="shared" si="139"/>
        <v>18200</v>
      </c>
      <c r="I462" s="18">
        <f t="shared" si="140"/>
        <v>19500</v>
      </c>
      <c r="J462" s="18">
        <f t="shared" si="141"/>
        <v>20800</v>
      </c>
      <c r="K462" s="18">
        <f t="shared" si="142"/>
        <v>22100</v>
      </c>
      <c r="L462" s="18">
        <f t="shared" si="143"/>
        <v>23500</v>
      </c>
      <c r="M462" s="18">
        <f t="shared" si="144"/>
        <v>24800</v>
      </c>
      <c r="P462" s="10">
        <f>P461+(P$555-P$386)/DATA!$D$46</f>
        <v>14198.224852071035</v>
      </c>
      <c r="Q462" s="10">
        <f t="shared" si="153"/>
        <v>15523.351479289875</v>
      </c>
      <c r="R462" s="10">
        <f t="shared" si="154"/>
        <v>16848.478106508857</v>
      </c>
      <c r="S462" s="10">
        <f t="shared" si="155"/>
        <v>18173.604733727832</v>
      </c>
      <c r="T462" s="10">
        <f t="shared" si="156"/>
        <v>19498.731360946815</v>
      </c>
      <c r="U462" s="22">
        <f t="shared" si="157"/>
        <v>20823.857988165793</v>
      </c>
      <c r="V462" s="10">
        <f t="shared" si="158"/>
        <v>22148.984615384496</v>
      </c>
      <c r="W462" s="10">
        <f t="shared" si="159"/>
        <v>23474.111242603474</v>
      </c>
      <c r="X462" s="10">
        <f t="shared" si="160"/>
        <v>24799.237869822457</v>
      </c>
      <c r="Z462" s="10">
        <f t="shared" si="161"/>
        <v>225000</v>
      </c>
    </row>
    <row r="463" spans="2:26" x14ac:dyDescent="0.3">
      <c r="B463">
        <v>442</v>
      </c>
      <c r="D463" s="18">
        <v>841</v>
      </c>
      <c r="E463" s="18">
        <f t="shared" si="136"/>
        <v>14200</v>
      </c>
      <c r="F463" s="18">
        <f t="shared" si="137"/>
        <v>15600</v>
      </c>
      <c r="G463" s="18">
        <f t="shared" si="138"/>
        <v>16900</v>
      </c>
      <c r="H463" s="18">
        <f t="shared" si="139"/>
        <v>18200</v>
      </c>
      <c r="I463" s="18">
        <f t="shared" si="140"/>
        <v>19500</v>
      </c>
      <c r="J463" s="18">
        <f t="shared" si="141"/>
        <v>20900</v>
      </c>
      <c r="K463" s="18">
        <f t="shared" si="142"/>
        <v>22200</v>
      </c>
      <c r="L463" s="18">
        <f t="shared" si="143"/>
        <v>23500</v>
      </c>
      <c r="M463" s="18">
        <f t="shared" si="144"/>
        <v>24800</v>
      </c>
      <c r="P463" s="10">
        <f>P462+(P$555-P$386)/DATA!$D$46</f>
        <v>14233.727810650917</v>
      </c>
      <c r="Q463" s="10">
        <f t="shared" si="153"/>
        <v>15559.121893491058</v>
      </c>
      <c r="R463" s="10">
        <f t="shared" si="154"/>
        <v>16884.515976331342</v>
      </c>
      <c r="S463" s="10">
        <f t="shared" si="155"/>
        <v>18209.91005917162</v>
      </c>
      <c r="T463" s="10">
        <f t="shared" si="156"/>
        <v>19535.304142011904</v>
      </c>
      <c r="U463" s="22">
        <f t="shared" si="157"/>
        <v>20860.698224852185</v>
      </c>
      <c r="V463" s="10">
        <f t="shared" si="158"/>
        <v>22186.092307692186</v>
      </c>
      <c r="W463" s="10">
        <f t="shared" si="159"/>
        <v>23511.486390532467</v>
      </c>
      <c r="X463" s="10">
        <f t="shared" si="160"/>
        <v>24836.880473372752</v>
      </c>
      <c r="Z463" s="10">
        <f t="shared" si="161"/>
        <v>225000</v>
      </c>
    </row>
    <row r="464" spans="2:26" x14ac:dyDescent="0.3">
      <c r="B464">
        <v>443</v>
      </c>
      <c r="D464" s="18">
        <v>842</v>
      </c>
      <c r="E464" s="18">
        <f t="shared" si="136"/>
        <v>14300</v>
      </c>
      <c r="F464" s="18">
        <f t="shared" si="137"/>
        <v>15600</v>
      </c>
      <c r="G464" s="18">
        <f t="shared" si="138"/>
        <v>16900</v>
      </c>
      <c r="H464" s="18">
        <f t="shared" si="139"/>
        <v>18200</v>
      </c>
      <c r="I464" s="18">
        <f t="shared" si="140"/>
        <v>19600</v>
      </c>
      <c r="J464" s="18">
        <f t="shared" si="141"/>
        <v>20900</v>
      </c>
      <c r="K464" s="18">
        <f t="shared" si="142"/>
        <v>22200</v>
      </c>
      <c r="L464" s="18">
        <f t="shared" si="143"/>
        <v>23500</v>
      </c>
      <c r="M464" s="18">
        <f t="shared" si="144"/>
        <v>24900</v>
      </c>
      <c r="P464" s="10">
        <f>P463+(P$555-P$386)/DATA!$D$46</f>
        <v>14269.230769230799</v>
      </c>
      <c r="Q464" s="10">
        <f t="shared" si="153"/>
        <v>15594.89230769224</v>
      </c>
      <c r="R464" s="10">
        <f t="shared" si="154"/>
        <v>16920.553846153827</v>
      </c>
      <c r="S464" s="10">
        <f t="shared" si="155"/>
        <v>18246.215384615407</v>
      </c>
      <c r="T464" s="10">
        <f t="shared" si="156"/>
        <v>19571.876923076994</v>
      </c>
      <c r="U464" s="22">
        <f t="shared" si="157"/>
        <v>20897.538461538577</v>
      </c>
      <c r="V464" s="10">
        <f t="shared" si="158"/>
        <v>22223.199999999877</v>
      </c>
      <c r="W464" s="10">
        <f t="shared" si="159"/>
        <v>23548.86153846146</v>
      </c>
      <c r="X464" s="10">
        <f t="shared" si="160"/>
        <v>24874.523076923047</v>
      </c>
      <c r="Z464" s="10">
        <f t="shared" si="161"/>
        <v>225000</v>
      </c>
    </row>
    <row r="465" spans="2:26" x14ac:dyDescent="0.3">
      <c r="B465">
        <v>444</v>
      </c>
      <c r="D465" s="18">
        <v>843</v>
      </c>
      <c r="E465" s="18">
        <f t="shared" si="136"/>
        <v>14300</v>
      </c>
      <c r="F465" s="18">
        <f t="shared" si="137"/>
        <v>15600</v>
      </c>
      <c r="G465" s="18">
        <f t="shared" si="138"/>
        <v>17000</v>
      </c>
      <c r="H465" s="18">
        <f t="shared" si="139"/>
        <v>18300</v>
      </c>
      <c r="I465" s="18">
        <f t="shared" si="140"/>
        <v>19600</v>
      </c>
      <c r="J465" s="18">
        <f t="shared" si="141"/>
        <v>20900</v>
      </c>
      <c r="K465" s="18">
        <f t="shared" si="142"/>
        <v>22300</v>
      </c>
      <c r="L465" s="18">
        <f t="shared" si="143"/>
        <v>23600</v>
      </c>
      <c r="M465" s="18">
        <f t="shared" si="144"/>
        <v>24900</v>
      </c>
      <c r="P465" s="10">
        <f>P464+(P$555-P$386)/DATA!$D$46</f>
        <v>14304.733727810681</v>
      </c>
      <c r="Q465" s="10">
        <f t="shared" si="153"/>
        <v>15630.662721893423</v>
      </c>
      <c r="R465" s="10">
        <f t="shared" si="154"/>
        <v>16956.591715976312</v>
      </c>
      <c r="S465" s="10">
        <f t="shared" si="155"/>
        <v>18282.520710059194</v>
      </c>
      <c r="T465" s="10">
        <f t="shared" si="156"/>
        <v>19608.449704142084</v>
      </c>
      <c r="U465" s="22">
        <f t="shared" si="157"/>
        <v>20934.378698224969</v>
      </c>
      <c r="V465" s="10">
        <f t="shared" si="158"/>
        <v>22260.307692307568</v>
      </c>
      <c r="W465" s="10">
        <f t="shared" si="159"/>
        <v>23586.236686390454</v>
      </c>
      <c r="X465" s="10">
        <f t="shared" si="160"/>
        <v>24912.165680473343</v>
      </c>
      <c r="Z465" s="10">
        <f t="shared" si="161"/>
        <v>225000</v>
      </c>
    </row>
    <row r="466" spans="2:26" x14ac:dyDescent="0.3">
      <c r="B466">
        <v>445</v>
      </c>
      <c r="D466" s="18">
        <v>844</v>
      </c>
      <c r="E466" s="18">
        <f t="shared" si="136"/>
        <v>14300</v>
      </c>
      <c r="F466" s="18">
        <f t="shared" si="137"/>
        <v>15700</v>
      </c>
      <c r="G466" s="18">
        <f t="shared" si="138"/>
        <v>17000</v>
      </c>
      <c r="H466" s="18">
        <f t="shared" si="139"/>
        <v>18300</v>
      </c>
      <c r="I466" s="18">
        <f t="shared" si="140"/>
        <v>19600</v>
      </c>
      <c r="J466" s="18">
        <f t="shared" si="141"/>
        <v>21000</v>
      </c>
      <c r="K466" s="18">
        <f t="shared" si="142"/>
        <v>22300</v>
      </c>
      <c r="L466" s="18">
        <f t="shared" si="143"/>
        <v>23600</v>
      </c>
      <c r="M466" s="18">
        <f t="shared" si="144"/>
        <v>24900</v>
      </c>
      <c r="P466" s="10">
        <f>P465+(P$555-P$386)/DATA!$D$46</f>
        <v>14340.236686390563</v>
      </c>
      <c r="Q466" s="10">
        <f t="shared" si="153"/>
        <v>15666.433136094605</v>
      </c>
      <c r="R466" s="10">
        <f t="shared" si="154"/>
        <v>16992.629585798797</v>
      </c>
      <c r="S466" s="10">
        <f t="shared" si="155"/>
        <v>18318.826035502982</v>
      </c>
      <c r="T466" s="10">
        <f t="shared" si="156"/>
        <v>19645.022485207173</v>
      </c>
      <c r="U466" s="22">
        <f t="shared" si="157"/>
        <v>20971.218934911361</v>
      </c>
      <c r="V466" s="10">
        <f t="shared" si="158"/>
        <v>22297.415384615259</v>
      </c>
      <c r="W466" s="10">
        <f t="shared" si="159"/>
        <v>23623.611834319447</v>
      </c>
      <c r="X466" s="10">
        <f t="shared" si="160"/>
        <v>24949.808284023638</v>
      </c>
      <c r="Z466" s="10">
        <f t="shared" si="161"/>
        <v>225000</v>
      </c>
    </row>
    <row r="467" spans="2:26" x14ac:dyDescent="0.3">
      <c r="B467">
        <v>446</v>
      </c>
      <c r="D467" s="18">
        <v>845</v>
      </c>
      <c r="E467" s="18">
        <f t="shared" si="136"/>
        <v>14400</v>
      </c>
      <c r="F467" s="18">
        <f t="shared" si="137"/>
        <v>15700</v>
      </c>
      <c r="G467" s="18">
        <f t="shared" si="138"/>
        <v>17000</v>
      </c>
      <c r="H467" s="18">
        <f t="shared" si="139"/>
        <v>18400</v>
      </c>
      <c r="I467" s="18">
        <f t="shared" si="140"/>
        <v>19700</v>
      </c>
      <c r="J467" s="18">
        <f t="shared" si="141"/>
        <v>21000</v>
      </c>
      <c r="K467" s="18">
        <f t="shared" si="142"/>
        <v>22300</v>
      </c>
      <c r="L467" s="18">
        <f t="shared" si="143"/>
        <v>23700</v>
      </c>
      <c r="M467" s="18">
        <f t="shared" si="144"/>
        <v>25000</v>
      </c>
      <c r="P467" s="10">
        <f>P466+(P$555-P$386)/DATA!$D$46</f>
        <v>14375.739644970445</v>
      </c>
      <c r="Q467" s="10">
        <f t="shared" si="153"/>
        <v>15702.203550295788</v>
      </c>
      <c r="R467" s="10">
        <f t="shared" si="154"/>
        <v>17028.667455621282</v>
      </c>
      <c r="S467" s="10">
        <f t="shared" si="155"/>
        <v>18355.131360946769</v>
      </c>
      <c r="T467" s="10">
        <f t="shared" si="156"/>
        <v>19681.595266272263</v>
      </c>
      <c r="U467" s="22">
        <f t="shared" si="157"/>
        <v>21008.059171597753</v>
      </c>
      <c r="V467" s="10">
        <f t="shared" si="158"/>
        <v>22334.523076922949</v>
      </c>
      <c r="W467" s="10">
        <f t="shared" si="159"/>
        <v>23660.98698224844</v>
      </c>
      <c r="X467" s="10">
        <f t="shared" si="160"/>
        <v>24987.450887573934</v>
      </c>
      <c r="Z467" s="10">
        <f t="shared" si="161"/>
        <v>225000</v>
      </c>
    </row>
    <row r="468" spans="2:26" x14ac:dyDescent="0.3">
      <c r="B468">
        <v>447</v>
      </c>
      <c r="D468" s="18">
        <v>846</v>
      </c>
      <c r="E468" s="18">
        <f t="shared" si="136"/>
        <v>14400</v>
      </c>
      <c r="F468" s="18">
        <f t="shared" si="137"/>
        <v>15700</v>
      </c>
      <c r="G468" s="18">
        <f t="shared" si="138"/>
        <v>17100</v>
      </c>
      <c r="H468" s="18">
        <f t="shared" si="139"/>
        <v>18400</v>
      </c>
      <c r="I468" s="18">
        <f t="shared" si="140"/>
        <v>19700</v>
      </c>
      <c r="J468" s="18">
        <f t="shared" si="141"/>
        <v>21000</v>
      </c>
      <c r="K468" s="18">
        <f t="shared" si="142"/>
        <v>22400</v>
      </c>
      <c r="L468" s="18">
        <f t="shared" si="143"/>
        <v>23700</v>
      </c>
      <c r="M468" s="18">
        <f t="shared" si="144"/>
        <v>25000</v>
      </c>
      <c r="P468" s="10">
        <f>P467+(P$555-P$386)/DATA!$D$46</f>
        <v>14411.242603550327</v>
      </c>
      <c r="Q468" s="10">
        <f t="shared" si="153"/>
        <v>15737.97396449697</v>
      </c>
      <c r="R468" s="10">
        <f t="shared" si="154"/>
        <v>17064.705325443767</v>
      </c>
      <c r="S468" s="10">
        <f t="shared" si="155"/>
        <v>18391.436686390556</v>
      </c>
      <c r="T468" s="10">
        <f t="shared" si="156"/>
        <v>19718.168047337353</v>
      </c>
      <c r="U468" s="22">
        <f t="shared" si="157"/>
        <v>21044.899408284145</v>
      </c>
      <c r="V468" s="10">
        <f t="shared" si="158"/>
        <v>22371.63076923064</v>
      </c>
      <c r="W468" s="10">
        <f t="shared" si="159"/>
        <v>23698.362130177433</v>
      </c>
      <c r="X468" s="10">
        <f t="shared" si="160"/>
        <v>25025.093491124229</v>
      </c>
      <c r="Z468" s="10">
        <f t="shared" si="161"/>
        <v>225000</v>
      </c>
    </row>
    <row r="469" spans="2:26" x14ac:dyDescent="0.3">
      <c r="B469">
        <v>448</v>
      </c>
      <c r="D469" s="18">
        <v>847</v>
      </c>
      <c r="E469" s="18">
        <f t="shared" si="136"/>
        <v>14400</v>
      </c>
      <c r="F469" s="18">
        <f t="shared" si="137"/>
        <v>15800</v>
      </c>
      <c r="G469" s="18">
        <f t="shared" si="138"/>
        <v>17100</v>
      </c>
      <c r="H469" s="18">
        <f t="shared" si="139"/>
        <v>18400</v>
      </c>
      <c r="I469" s="18">
        <f t="shared" si="140"/>
        <v>19800</v>
      </c>
      <c r="J469" s="18">
        <f t="shared" si="141"/>
        <v>21100</v>
      </c>
      <c r="K469" s="18">
        <f t="shared" si="142"/>
        <v>22400</v>
      </c>
      <c r="L469" s="18">
        <f t="shared" si="143"/>
        <v>23700</v>
      </c>
      <c r="M469" s="18">
        <f t="shared" si="144"/>
        <v>25100</v>
      </c>
      <c r="P469" s="10">
        <f>P468+(P$555-P$386)/DATA!$D$46</f>
        <v>14446.745562130209</v>
      </c>
      <c r="Q469" s="10">
        <f t="shared" si="153"/>
        <v>15773.744378698153</v>
      </c>
      <c r="R469" s="10">
        <f t="shared" si="154"/>
        <v>17100.743195266252</v>
      </c>
      <c r="S469" s="10">
        <f t="shared" si="155"/>
        <v>18427.742011834343</v>
      </c>
      <c r="T469" s="10">
        <f t="shared" si="156"/>
        <v>19754.740828402442</v>
      </c>
      <c r="U469" s="22">
        <f t="shared" si="157"/>
        <v>21081.739644970537</v>
      </c>
      <c r="V469" s="10">
        <f t="shared" si="158"/>
        <v>22408.738461538331</v>
      </c>
      <c r="W469" s="10">
        <f t="shared" si="159"/>
        <v>23735.737278106426</v>
      </c>
      <c r="X469" s="10">
        <f t="shared" si="160"/>
        <v>25062.736094674525</v>
      </c>
      <c r="Z469" s="10">
        <f t="shared" si="161"/>
        <v>225000</v>
      </c>
    </row>
    <row r="470" spans="2:26" x14ac:dyDescent="0.3">
      <c r="B470">
        <v>449</v>
      </c>
      <c r="D470" s="18">
        <v>848</v>
      </c>
      <c r="E470" s="18">
        <f t="shared" si="136"/>
        <v>14500</v>
      </c>
      <c r="F470" s="18">
        <f t="shared" si="137"/>
        <v>15800</v>
      </c>
      <c r="G470" s="18">
        <f t="shared" si="138"/>
        <v>17100</v>
      </c>
      <c r="H470" s="18">
        <f t="shared" si="139"/>
        <v>18500</v>
      </c>
      <c r="I470" s="18">
        <f t="shared" si="140"/>
        <v>19800</v>
      </c>
      <c r="J470" s="18">
        <f t="shared" si="141"/>
        <v>21100</v>
      </c>
      <c r="K470" s="18">
        <f t="shared" si="142"/>
        <v>22400</v>
      </c>
      <c r="L470" s="18">
        <f t="shared" si="143"/>
        <v>23800</v>
      </c>
      <c r="M470" s="18">
        <f t="shared" si="144"/>
        <v>25100</v>
      </c>
      <c r="P470" s="10">
        <f>P469+(P$555-P$386)/DATA!$D$46</f>
        <v>14482.248520710091</v>
      </c>
      <c r="Q470" s="10">
        <f t="shared" si="153"/>
        <v>15809.514792899336</v>
      </c>
      <c r="R470" s="10">
        <f t="shared" si="154"/>
        <v>17136.781065088737</v>
      </c>
      <c r="S470" s="10">
        <f t="shared" si="155"/>
        <v>18464.047337278131</v>
      </c>
      <c r="T470" s="10">
        <f t="shared" si="156"/>
        <v>19791.313609467532</v>
      </c>
      <c r="U470" s="22">
        <f t="shared" si="157"/>
        <v>21118.57988165693</v>
      </c>
      <c r="V470" s="10">
        <f t="shared" si="158"/>
        <v>22445.846153846021</v>
      </c>
      <c r="W470" s="10">
        <f t="shared" si="159"/>
        <v>23773.112426035419</v>
      </c>
      <c r="X470" s="10">
        <f t="shared" si="160"/>
        <v>25100.37869822482</v>
      </c>
      <c r="Z470" s="10">
        <f t="shared" si="161"/>
        <v>225000</v>
      </c>
    </row>
    <row r="471" spans="2:26" x14ac:dyDescent="0.3">
      <c r="B471">
        <v>450</v>
      </c>
      <c r="D471" s="18">
        <v>849</v>
      </c>
      <c r="E471" s="18">
        <f t="shared" ref="E471:E534" si="162">IF(P471&lt;0,MROUND(P471,-100),MROUND(P471,100))</f>
        <v>14500</v>
      </c>
      <c r="F471" s="18">
        <f t="shared" ref="F471:F534" si="163">IF(Q471&lt;0,MROUND(Q471,-100),MROUND(Q471,100))</f>
        <v>15800</v>
      </c>
      <c r="G471" s="18">
        <f t="shared" ref="G471:G534" si="164">IF(R471&lt;0,MROUND(R471,-100),MROUND(R471,100))</f>
        <v>17200</v>
      </c>
      <c r="H471" s="18">
        <f t="shared" ref="H471:H534" si="165">IF(S471&lt;0,MROUND(S471,-100),MROUND(S471,100))</f>
        <v>18500</v>
      </c>
      <c r="I471" s="18">
        <f t="shared" ref="I471:I534" si="166">IF(T471&lt;0,MROUND(T471,-100),MROUND(T471,100))</f>
        <v>19800</v>
      </c>
      <c r="J471" s="18">
        <f t="shared" ref="J471:J534" si="167">IF(U471&lt;0,MROUND(U471,-100),MROUND(U471,100))</f>
        <v>21200</v>
      </c>
      <c r="K471" s="18">
        <f t="shared" ref="K471:K534" si="168">IF(V471&lt;0,MROUND(V471,-100),MROUND(V471,100))</f>
        <v>22500</v>
      </c>
      <c r="L471" s="18">
        <f t="shared" ref="L471:L534" si="169">IF(W471&lt;0,MROUND(W471,-100),MROUND(W471,100))</f>
        <v>23800</v>
      </c>
      <c r="M471" s="18">
        <f t="shared" ref="M471:M534" si="170">IF(X471&lt;0,MROUND(X471,-100),MROUND(X471,100))</f>
        <v>25100</v>
      </c>
      <c r="P471" s="10">
        <f>P470+(P$555-P$386)/DATA!$D$46</f>
        <v>14517.751479289973</v>
      </c>
      <c r="Q471" s="10">
        <f t="shared" si="153"/>
        <v>15845.285207100518</v>
      </c>
      <c r="R471" s="10">
        <f t="shared" si="154"/>
        <v>17172.818934911222</v>
      </c>
      <c r="S471" s="10">
        <f t="shared" si="155"/>
        <v>18500.352662721918</v>
      </c>
      <c r="T471" s="10">
        <f t="shared" si="156"/>
        <v>19827.886390532622</v>
      </c>
      <c r="U471" s="22">
        <f t="shared" si="157"/>
        <v>21155.420118343322</v>
      </c>
      <c r="V471" s="10">
        <f t="shared" si="158"/>
        <v>22482.953846153712</v>
      </c>
      <c r="W471" s="10">
        <f t="shared" si="159"/>
        <v>23810.487573964412</v>
      </c>
      <c r="X471" s="10">
        <f t="shared" si="160"/>
        <v>25138.021301775116</v>
      </c>
      <c r="Z471" s="10">
        <f t="shared" si="161"/>
        <v>225000</v>
      </c>
    </row>
    <row r="472" spans="2:26" x14ac:dyDescent="0.3">
      <c r="B472">
        <v>451</v>
      </c>
      <c r="D472" s="18">
        <v>850</v>
      </c>
      <c r="E472" s="18">
        <f t="shared" si="162"/>
        <v>14600</v>
      </c>
      <c r="F472" s="18">
        <f t="shared" si="163"/>
        <v>15900</v>
      </c>
      <c r="G472" s="18">
        <f t="shared" si="164"/>
        <v>17200</v>
      </c>
      <c r="H472" s="18">
        <f t="shared" si="165"/>
        <v>18500</v>
      </c>
      <c r="I472" s="18">
        <f t="shared" si="166"/>
        <v>19900</v>
      </c>
      <c r="J472" s="18">
        <f t="shared" si="167"/>
        <v>21200</v>
      </c>
      <c r="K472" s="18">
        <f t="shared" si="168"/>
        <v>22500</v>
      </c>
      <c r="L472" s="18">
        <f t="shared" si="169"/>
        <v>23800</v>
      </c>
      <c r="M472" s="18">
        <f t="shared" si="170"/>
        <v>25200</v>
      </c>
      <c r="P472" s="10">
        <f>P471+(P$555-P$386)/DATA!$D$46</f>
        <v>14553.254437869855</v>
      </c>
      <c r="Q472" s="10">
        <f t="shared" si="153"/>
        <v>15881.055621301701</v>
      </c>
      <c r="R472" s="10">
        <f t="shared" si="154"/>
        <v>17208.856804733707</v>
      </c>
      <c r="S472" s="10">
        <f t="shared" si="155"/>
        <v>18536.657988165705</v>
      </c>
      <c r="T472" s="10">
        <f t="shared" si="156"/>
        <v>19864.459171597711</v>
      </c>
      <c r="U472" s="22">
        <f t="shared" si="157"/>
        <v>21192.260355029714</v>
      </c>
      <c r="V472" s="10">
        <f t="shared" si="158"/>
        <v>22520.061538461403</v>
      </c>
      <c r="W472" s="10">
        <f t="shared" si="159"/>
        <v>23847.862721893405</v>
      </c>
      <c r="X472" s="10">
        <f t="shared" si="160"/>
        <v>25175.663905325411</v>
      </c>
      <c r="Z472" s="10">
        <f t="shared" si="161"/>
        <v>225000</v>
      </c>
    </row>
    <row r="473" spans="2:26" x14ac:dyDescent="0.3">
      <c r="B473">
        <v>452</v>
      </c>
      <c r="D473" s="18">
        <v>851</v>
      </c>
      <c r="E473" s="18">
        <f t="shared" si="162"/>
        <v>14600</v>
      </c>
      <c r="F473" s="18">
        <f t="shared" si="163"/>
        <v>15900</v>
      </c>
      <c r="G473" s="18">
        <f t="shared" si="164"/>
        <v>17200</v>
      </c>
      <c r="H473" s="18">
        <f t="shared" si="165"/>
        <v>18600</v>
      </c>
      <c r="I473" s="18">
        <f t="shared" si="166"/>
        <v>19900</v>
      </c>
      <c r="J473" s="18">
        <f t="shared" si="167"/>
        <v>21200</v>
      </c>
      <c r="K473" s="18">
        <f t="shared" si="168"/>
        <v>22600</v>
      </c>
      <c r="L473" s="18">
        <f t="shared" si="169"/>
        <v>23900</v>
      </c>
      <c r="M473" s="18">
        <f t="shared" si="170"/>
        <v>25200</v>
      </c>
      <c r="P473" s="10">
        <f>P472+(P$555-P$386)/DATA!$D$46</f>
        <v>14588.757396449737</v>
      </c>
      <c r="Q473" s="10">
        <f t="shared" si="153"/>
        <v>15916.826035502883</v>
      </c>
      <c r="R473" s="10">
        <f t="shared" si="154"/>
        <v>17244.894674556192</v>
      </c>
      <c r="S473" s="10">
        <f t="shared" si="155"/>
        <v>18572.963313609493</v>
      </c>
      <c r="T473" s="10">
        <f t="shared" si="156"/>
        <v>19901.031952662801</v>
      </c>
      <c r="U473" s="22">
        <f t="shared" si="157"/>
        <v>21229.100591716106</v>
      </c>
      <c r="V473" s="10">
        <f t="shared" si="158"/>
        <v>22557.169230769094</v>
      </c>
      <c r="W473" s="10">
        <f t="shared" si="159"/>
        <v>23885.237869822398</v>
      </c>
      <c r="X473" s="10">
        <f t="shared" si="160"/>
        <v>25213.306508875707</v>
      </c>
      <c r="Z473" s="10">
        <f t="shared" si="161"/>
        <v>225000</v>
      </c>
    </row>
    <row r="474" spans="2:26" x14ac:dyDescent="0.3">
      <c r="B474">
        <v>453</v>
      </c>
      <c r="D474" s="18">
        <v>852</v>
      </c>
      <c r="E474" s="18">
        <f t="shared" si="162"/>
        <v>14600</v>
      </c>
      <c r="F474" s="18">
        <f t="shared" si="163"/>
        <v>16000</v>
      </c>
      <c r="G474" s="18">
        <f t="shared" si="164"/>
        <v>17300</v>
      </c>
      <c r="H474" s="18">
        <f t="shared" si="165"/>
        <v>18600</v>
      </c>
      <c r="I474" s="18">
        <f t="shared" si="166"/>
        <v>19900</v>
      </c>
      <c r="J474" s="18">
        <f t="shared" si="167"/>
        <v>21300</v>
      </c>
      <c r="K474" s="18">
        <f t="shared" si="168"/>
        <v>22600</v>
      </c>
      <c r="L474" s="18">
        <f t="shared" si="169"/>
        <v>23900</v>
      </c>
      <c r="M474" s="18">
        <f t="shared" si="170"/>
        <v>25300</v>
      </c>
      <c r="P474" s="10">
        <f>P473+(P$555-P$386)/DATA!$D$46</f>
        <v>14624.260355029619</v>
      </c>
      <c r="Q474" s="10">
        <f t="shared" si="153"/>
        <v>15952.596449704066</v>
      </c>
      <c r="R474" s="10">
        <f t="shared" si="154"/>
        <v>17280.932544378677</v>
      </c>
      <c r="S474" s="10">
        <f t="shared" si="155"/>
        <v>18609.26863905328</v>
      </c>
      <c r="T474" s="10">
        <f t="shared" si="156"/>
        <v>19937.604733727891</v>
      </c>
      <c r="U474" s="22">
        <f t="shared" si="157"/>
        <v>21265.940828402498</v>
      </c>
      <c r="V474" s="10">
        <f t="shared" si="158"/>
        <v>22594.276923076784</v>
      </c>
      <c r="W474" s="10">
        <f t="shared" si="159"/>
        <v>23922.613017751391</v>
      </c>
      <c r="X474" s="10">
        <f t="shared" si="160"/>
        <v>25250.949112426002</v>
      </c>
      <c r="Z474" s="10">
        <f t="shared" si="161"/>
        <v>225000</v>
      </c>
    </row>
    <row r="475" spans="2:26" x14ac:dyDescent="0.3">
      <c r="B475">
        <v>454</v>
      </c>
      <c r="D475" s="18">
        <v>853</v>
      </c>
      <c r="E475" s="18">
        <f t="shared" si="162"/>
        <v>14700</v>
      </c>
      <c r="F475" s="18">
        <f t="shared" si="163"/>
        <v>16000</v>
      </c>
      <c r="G475" s="18">
        <f t="shared" si="164"/>
        <v>17300</v>
      </c>
      <c r="H475" s="18">
        <f t="shared" si="165"/>
        <v>18600</v>
      </c>
      <c r="I475" s="18">
        <f t="shared" si="166"/>
        <v>20000</v>
      </c>
      <c r="J475" s="18">
        <f t="shared" si="167"/>
        <v>21300</v>
      </c>
      <c r="K475" s="18">
        <f t="shared" si="168"/>
        <v>22600</v>
      </c>
      <c r="L475" s="18">
        <f t="shared" si="169"/>
        <v>24000</v>
      </c>
      <c r="M475" s="18">
        <f t="shared" si="170"/>
        <v>25300</v>
      </c>
      <c r="P475" s="10">
        <f>P474+(P$555-P$386)/DATA!$D$46</f>
        <v>14659.763313609501</v>
      </c>
      <c r="Q475" s="10">
        <f t="shared" si="153"/>
        <v>15988.366863905248</v>
      </c>
      <c r="R475" s="10">
        <f t="shared" si="154"/>
        <v>17316.970414201161</v>
      </c>
      <c r="S475" s="10">
        <f t="shared" si="155"/>
        <v>18645.573964497067</v>
      </c>
      <c r="T475" s="10">
        <f t="shared" si="156"/>
        <v>19974.17751479298</v>
      </c>
      <c r="U475" s="22">
        <f t="shared" si="157"/>
        <v>21302.78106508889</v>
      </c>
      <c r="V475" s="10">
        <f t="shared" si="158"/>
        <v>22631.384615384475</v>
      </c>
      <c r="W475" s="10">
        <f t="shared" si="159"/>
        <v>23959.988165680385</v>
      </c>
      <c r="X475" s="10">
        <f t="shared" si="160"/>
        <v>25288.591715976298</v>
      </c>
      <c r="Z475" s="10">
        <f t="shared" si="161"/>
        <v>225000</v>
      </c>
    </row>
    <row r="476" spans="2:26" x14ac:dyDescent="0.3">
      <c r="B476">
        <v>455</v>
      </c>
      <c r="D476" s="18">
        <v>854</v>
      </c>
      <c r="E476" s="18">
        <f t="shared" si="162"/>
        <v>14700</v>
      </c>
      <c r="F476" s="18">
        <f t="shared" si="163"/>
        <v>16000</v>
      </c>
      <c r="G476" s="18">
        <f t="shared" si="164"/>
        <v>17400</v>
      </c>
      <c r="H476" s="18">
        <f t="shared" si="165"/>
        <v>18700</v>
      </c>
      <c r="I476" s="18">
        <f t="shared" si="166"/>
        <v>20000</v>
      </c>
      <c r="J476" s="18">
        <f t="shared" si="167"/>
        <v>21300</v>
      </c>
      <c r="K476" s="18">
        <f t="shared" si="168"/>
        <v>22700</v>
      </c>
      <c r="L476" s="18">
        <f t="shared" si="169"/>
        <v>24000</v>
      </c>
      <c r="M476" s="18">
        <f t="shared" si="170"/>
        <v>25300</v>
      </c>
      <c r="P476" s="10">
        <f>P475+(P$555-P$386)/DATA!$D$46</f>
        <v>14695.266272189383</v>
      </c>
      <c r="Q476" s="10">
        <f t="shared" si="153"/>
        <v>16024.137278106431</v>
      </c>
      <c r="R476" s="10">
        <f t="shared" si="154"/>
        <v>17353.008284023646</v>
      </c>
      <c r="S476" s="10">
        <f t="shared" si="155"/>
        <v>18681.879289940855</v>
      </c>
      <c r="T476" s="10">
        <f t="shared" si="156"/>
        <v>20010.75029585807</v>
      </c>
      <c r="U476" s="22">
        <f t="shared" si="157"/>
        <v>21339.621301775282</v>
      </c>
      <c r="V476" s="10">
        <f t="shared" si="158"/>
        <v>22668.492307692166</v>
      </c>
      <c r="W476" s="10">
        <f t="shared" si="159"/>
        <v>23997.363313609378</v>
      </c>
      <c r="X476" s="10">
        <f t="shared" si="160"/>
        <v>25326.234319526593</v>
      </c>
      <c r="Z476" s="10">
        <f t="shared" si="161"/>
        <v>225000</v>
      </c>
    </row>
    <row r="477" spans="2:26" x14ac:dyDescent="0.3">
      <c r="B477">
        <v>456</v>
      </c>
      <c r="D477" s="18">
        <v>855</v>
      </c>
      <c r="E477" s="18">
        <f t="shared" si="162"/>
        <v>14700</v>
      </c>
      <c r="F477" s="18">
        <f t="shared" si="163"/>
        <v>16100</v>
      </c>
      <c r="G477" s="18">
        <f t="shared" si="164"/>
        <v>17400</v>
      </c>
      <c r="H477" s="18">
        <f t="shared" si="165"/>
        <v>18700</v>
      </c>
      <c r="I477" s="18">
        <f t="shared" si="166"/>
        <v>20000</v>
      </c>
      <c r="J477" s="18">
        <f t="shared" si="167"/>
        <v>21400</v>
      </c>
      <c r="K477" s="18">
        <f t="shared" si="168"/>
        <v>22700</v>
      </c>
      <c r="L477" s="18">
        <f t="shared" si="169"/>
        <v>24000</v>
      </c>
      <c r="M477" s="18">
        <f t="shared" si="170"/>
        <v>25400</v>
      </c>
      <c r="P477" s="10">
        <f>P476+(P$555-P$386)/DATA!$D$46</f>
        <v>14730.769230769265</v>
      </c>
      <c r="Q477" s="10">
        <f t="shared" si="153"/>
        <v>16059.907692307614</v>
      </c>
      <c r="R477" s="10">
        <f t="shared" si="154"/>
        <v>17389.046153846131</v>
      </c>
      <c r="S477" s="10">
        <f t="shared" si="155"/>
        <v>18718.184615384642</v>
      </c>
      <c r="T477" s="10">
        <f t="shared" si="156"/>
        <v>20047.32307692316</v>
      </c>
      <c r="U477" s="22">
        <f t="shared" si="157"/>
        <v>21376.461538461674</v>
      </c>
      <c r="V477" s="10">
        <f t="shared" si="158"/>
        <v>22705.599999999857</v>
      </c>
      <c r="W477" s="10">
        <f t="shared" si="159"/>
        <v>24034.738461538371</v>
      </c>
      <c r="X477" s="10">
        <f t="shared" si="160"/>
        <v>25363.876923076888</v>
      </c>
      <c r="Z477" s="10">
        <f t="shared" si="161"/>
        <v>225000</v>
      </c>
    </row>
    <row r="478" spans="2:26" x14ac:dyDescent="0.3">
      <c r="B478">
        <v>457</v>
      </c>
      <c r="D478" s="18">
        <v>856</v>
      </c>
      <c r="E478" s="18">
        <f t="shared" si="162"/>
        <v>14800</v>
      </c>
      <c r="F478" s="18">
        <f t="shared" si="163"/>
        <v>16100</v>
      </c>
      <c r="G478" s="18">
        <f t="shared" si="164"/>
        <v>17400</v>
      </c>
      <c r="H478" s="18">
        <f t="shared" si="165"/>
        <v>18800</v>
      </c>
      <c r="I478" s="18">
        <f t="shared" si="166"/>
        <v>20100</v>
      </c>
      <c r="J478" s="18">
        <f t="shared" si="167"/>
        <v>21400</v>
      </c>
      <c r="K478" s="18">
        <f t="shared" si="168"/>
        <v>22700</v>
      </c>
      <c r="L478" s="18">
        <f t="shared" si="169"/>
        <v>24100</v>
      </c>
      <c r="M478" s="18">
        <f t="shared" si="170"/>
        <v>25400</v>
      </c>
      <c r="P478" s="10">
        <f>P477+(P$555-P$386)/DATA!$D$46</f>
        <v>14766.272189349147</v>
      </c>
      <c r="Q478" s="10">
        <f t="shared" si="153"/>
        <v>16095.678106508796</v>
      </c>
      <c r="R478" s="10">
        <f t="shared" si="154"/>
        <v>17425.084023668616</v>
      </c>
      <c r="S478" s="10">
        <f t="shared" si="155"/>
        <v>18754.489940828429</v>
      </c>
      <c r="T478" s="10">
        <f t="shared" si="156"/>
        <v>20083.895857988249</v>
      </c>
      <c r="U478" s="22">
        <f t="shared" si="157"/>
        <v>21413.301775148066</v>
      </c>
      <c r="V478" s="10">
        <f t="shared" si="158"/>
        <v>22742.707692307547</v>
      </c>
      <c r="W478" s="10">
        <f t="shared" si="159"/>
        <v>24072.113609467364</v>
      </c>
      <c r="X478" s="10">
        <f t="shared" si="160"/>
        <v>25401.519526627184</v>
      </c>
      <c r="Z478" s="10">
        <f t="shared" si="161"/>
        <v>225000</v>
      </c>
    </row>
    <row r="479" spans="2:26" x14ac:dyDescent="0.3">
      <c r="B479">
        <v>458</v>
      </c>
      <c r="D479" s="18">
        <v>857</v>
      </c>
      <c r="E479" s="18">
        <f t="shared" si="162"/>
        <v>14800</v>
      </c>
      <c r="F479" s="18">
        <f t="shared" si="163"/>
        <v>16100</v>
      </c>
      <c r="G479" s="18">
        <f t="shared" si="164"/>
        <v>17500</v>
      </c>
      <c r="H479" s="18">
        <f t="shared" si="165"/>
        <v>18800</v>
      </c>
      <c r="I479" s="18">
        <f t="shared" si="166"/>
        <v>20100</v>
      </c>
      <c r="J479" s="18">
        <f t="shared" si="167"/>
        <v>21500</v>
      </c>
      <c r="K479" s="18">
        <f t="shared" si="168"/>
        <v>22800</v>
      </c>
      <c r="L479" s="18">
        <f t="shared" si="169"/>
        <v>24100</v>
      </c>
      <c r="M479" s="18">
        <f t="shared" si="170"/>
        <v>25400</v>
      </c>
      <c r="P479" s="10">
        <f>P478+(P$555-P$386)/DATA!$D$46</f>
        <v>14801.775147929029</v>
      </c>
      <c r="Q479" s="10">
        <f t="shared" si="153"/>
        <v>16131.448520709979</v>
      </c>
      <c r="R479" s="10">
        <f t="shared" si="154"/>
        <v>17461.121893491101</v>
      </c>
      <c r="S479" s="10">
        <f t="shared" si="155"/>
        <v>18790.795266272216</v>
      </c>
      <c r="T479" s="10">
        <f t="shared" si="156"/>
        <v>20120.468639053339</v>
      </c>
      <c r="U479" s="22">
        <f t="shared" si="157"/>
        <v>21450.142011834458</v>
      </c>
      <c r="V479" s="10">
        <f t="shared" si="158"/>
        <v>22779.815384615238</v>
      </c>
      <c r="W479" s="10">
        <f t="shared" si="159"/>
        <v>24109.488757396357</v>
      </c>
      <c r="X479" s="10">
        <f t="shared" si="160"/>
        <v>25439.162130177479</v>
      </c>
      <c r="Z479" s="10">
        <f t="shared" si="161"/>
        <v>225000</v>
      </c>
    </row>
    <row r="480" spans="2:26" x14ac:dyDescent="0.3">
      <c r="B480">
        <v>459</v>
      </c>
      <c r="D480" s="18">
        <v>858</v>
      </c>
      <c r="E480" s="18">
        <f t="shared" si="162"/>
        <v>14800</v>
      </c>
      <c r="F480" s="18">
        <f t="shared" si="163"/>
        <v>16200</v>
      </c>
      <c r="G480" s="18">
        <f t="shared" si="164"/>
        <v>17500</v>
      </c>
      <c r="H480" s="18">
        <f t="shared" si="165"/>
        <v>18800</v>
      </c>
      <c r="I480" s="18">
        <f t="shared" si="166"/>
        <v>20200</v>
      </c>
      <c r="J480" s="18">
        <f t="shared" si="167"/>
        <v>21500</v>
      </c>
      <c r="K480" s="18">
        <f t="shared" si="168"/>
        <v>22800</v>
      </c>
      <c r="L480" s="18">
        <f t="shared" si="169"/>
        <v>24100</v>
      </c>
      <c r="M480" s="18">
        <f t="shared" si="170"/>
        <v>25500</v>
      </c>
      <c r="P480" s="10">
        <f>P479+(P$555-P$386)/DATA!$D$46</f>
        <v>14837.278106508911</v>
      </c>
      <c r="Q480" s="10">
        <f t="shared" si="153"/>
        <v>16167.218934911161</v>
      </c>
      <c r="R480" s="10">
        <f t="shared" si="154"/>
        <v>17497.159763313586</v>
      </c>
      <c r="S480" s="10">
        <f t="shared" si="155"/>
        <v>18827.100591716004</v>
      </c>
      <c r="T480" s="10">
        <f t="shared" si="156"/>
        <v>20157.041420118429</v>
      </c>
      <c r="U480" s="22">
        <f t="shared" si="157"/>
        <v>21486.98224852085</v>
      </c>
      <c r="V480" s="10">
        <f t="shared" si="158"/>
        <v>22816.923076922929</v>
      </c>
      <c r="W480" s="10">
        <f t="shared" si="159"/>
        <v>24146.86390532535</v>
      </c>
      <c r="X480" s="10">
        <f t="shared" si="160"/>
        <v>25476.804733727775</v>
      </c>
      <c r="Z480" s="10">
        <f t="shared" si="161"/>
        <v>225000</v>
      </c>
    </row>
    <row r="481" spans="2:26" x14ac:dyDescent="0.3">
      <c r="B481">
        <v>460</v>
      </c>
      <c r="D481" s="18">
        <v>859</v>
      </c>
      <c r="E481" s="18">
        <f t="shared" si="162"/>
        <v>14900</v>
      </c>
      <c r="F481" s="18">
        <f t="shared" si="163"/>
        <v>16200</v>
      </c>
      <c r="G481" s="18">
        <f t="shared" si="164"/>
        <v>17500</v>
      </c>
      <c r="H481" s="18">
        <f t="shared" si="165"/>
        <v>18900</v>
      </c>
      <c r="I481" s="18">
        <f t="shared" si="166"/>
        <v>20200</v>
      </c>
      <c r="J481" s="18">
        <f t="shared" si="167"/>
        <v>21500</v>
      </c>
      <c r="K481" s="18">
        <f t="shared" si="168"/>
        <v>22900</v>
      </c>
      <c r="L481" s="18">
        <f t="shared" si="169"/>
        <v>24200</v>
      </c>
      <c r="M481" s="18">
        <f t="shared" si="170"/>
        <v>25500</v>
      </c>
      <c r="P481" s="10">
        <f>P480+(P$555-P$386)/DATA!$D$46</f>
        <v>14872.781065088793</v>
      </c>
      <c r="Q481" s="10">
        <f t="shared" si="153"/>
        <v>16202.989349112344</v>
      </c>
      <c r="R481" s="10">
        <f t="shared" si="154"/>
        <v>17533.197633136071</v>
      </c>
      <c r="S481" s="10">
        <f t="shared" si="155"/>
        <v>18863.405917159791</v>
      </c>
      <c r="T481" s="10">
        <f t="shared" si="156"/>
        <v>20193.614201183518</v>
      </c>
      <c r="U481" s="22">
        <f t="shared" si="157"/>
        <v>21523.822485207242</v>
      </c>
      <c r="V481" s="10">
        <f t="shared" si="158"/>
        <v>22854.03076923062</v>
      </c>
      <c r="W481" s="10">
        <f t="shared" si="159"/>
        <v>24184.239053254343</v>
      </c>
      <c r="X481" s="10">
        <f t="shared" si="160"/>
        <v>25514.44733727807</v>
      </c>
      <c r="Z481" s="10">
        <f t="shared" si="161"/>
        <v>225000</v>
      </c>
    </row>
    <row r="482" spans="2:26" x14ac:dyDescent="0.3">
      <c r="B482">
        <v>461</v>
      </c>
      <c r="D482" s="18">
        <v>860</v>
      </c>
      <c r="E482" s="18">
        <f t="shared" si="162"/>
        <v>14900</v>
      </c>
      <c r="F482" s="18">
        <f t="shared" si="163"/>
        <v>16200</v>
      </c>
      <c r="G482" s="18">
        <f t="shared" si="164"/>
        <v>17600</v>
      </c>
      <c r="H482" s="18">
        <f t="shared" si="165"/>
        <v>18900</v>
      </c>
      <c r="I482" s="18">
        <f t="shared" si="166"/>
        <v>20200</v>
      </c>
      <c r="J482" s="18">
        <f t="shared" si="167"/>
        <v>21600</v>
      </c>
      <c r="K482" s="18">
        <f t="shared" si="168"/>
        <v>22900</v>
      </c>
      <c r="L482" s="18">
        <f t="shared" si="169"/>
        <v>24200</v>
      </c>
      <c r="M482" s="18">
        <f t="shared" si="170"/>
        <v>25600</v>
      </c>
      <c r="P482" s="10">
        <f>P481+(P$555-P$386)/DATA!$D$46</f>
        <v>14908.284023668675</v>
      </c>
      <c r="Q482" s="10">
        <f t="shared" si="153"/>
        <v>16238.759763313526</v>
      </c>
      <c r="R482" s="10">
        <f t="shared" si="154"/>
        <v>17569.235502958556</v>
      </c>
      <c r="S482" s="10">
        <f t="shared" si="155"/>
        <v>18899.711242603578</v>
      </c>
      <c r="T482" s="10">
        <f t="shared" si="156"/>
        <v>20230.186982248608</v>
      </c>
      <c r="U482" s="22">
        <f t="shared" si="157"/>
        <v>21560.662721893634</v>
      </c>
      <c r="V482" s="10">
        <f t="shared" si="158"/>
        <v>22891.13846153831</v>
      </c>
      <c r="W482" s="10">
        <f t="shared" si="159"/>
        <v>24221.614201183336</v>
      </c>
      <c r="X482" s="10">
        <f t="shared" si="160"/>
        <v>25552.089940828366</v>
      </c>
      <c r="Z482" s="10">
        <f t="shared" si="161"/>
        <v>225000</v>
      </c>
    </row>
    <row r="483" spans="2:26" x14ac:dyDescent="0.3">
      <c r="B483">
        <v>462</v>
      </c>
      <c r="D483" s="18">
        <v>861</v>
      </c>
      <c r="E483" s="18">
        <f t="shared" si="162"/>
        <v>14900</v>
      </c>
      <c r="F483" s="18">
        <f t="shared" si="163"/>
        <v>16300</v>
      </c>
      <c r="G483" s="18">
        <f t="shared" si="164"/>
        <v>17600</v>
      </c>
      <c r="H483" s="18">
        <f t="shared" si="165"/>
        <v>18900</v>
      </c>
      <c r="I483" s="18">
        <f t="shared" si="166"/>
        <v>20300</v>
      </c>
      <c r="J483" s="18">
        <f t="shared" si="167"/>
        <v>21600</v>
      </c>
      <c r="K483" s="18">
        <f t="shared" si="168"/>
        <v>22900</v>
      </c>
      <c r="L483" s="18">
        <f t="shared" si="169"/>
        <v>24300</v>
      </c>
      <c r="M483" s="18">
        <f t="shared" si="170"/>
        <v>25600</v>
      </c>
      <c r="P483" s="10">
        <f>P482+(P$555-P$386)/DATA!$D$46</f>
        <v>14943.786982248557</v>
      </c>
      <c r="Q483" s="10">
        <f t="shared" ref="Q483:Q514" si="171">Q482+(Q$555-Q$386)/($D$555-$D$386)</f>
        <v>16274.530177514709</v>
      </c>
      <c r="R483" s="10">
        <f t="shared" ref="R483:R514" si="172">R482+(R$555-R$386)/($D$555-$D$386)</f>
        <v>17605.273372781041</v>
      </c>
      <c r="S483" s="10">
        <f t="shared" ref="S483:S514" si="173">S482+(S$555-S$386)/($D$555-$D$386)</f>
        <v>18936.016568047366</v>
      </c>
      <c r="T483" s="10">
        <f t="shared" ref="T483:T514" si="174">T482+(T$555-T$386)/($D$555-$D$386)</f>
        <v>20266.759763313697</v>
      </c>
      <c r="U483" s="22">
        <f t="shared" ref="U483:U514" si="175">U482+(U$555-U$386)/($D$555-$D$386)</f>
        <v>21597.502958580026</v>
      </c>
      <c r="V483" s="10">
        <f t="shared" ref="V483:V514" si="176">V482+(V$555-V$386)/($D$555-$D$386)</f>
        <v>22928.246153846001</v>
      </c>
      <c r="W483" s="10">
        <f t="shared" ref="W483:W514" si="177">W482+(W$555-W$386)/($D$555-$D$386)</f>
        <v>24258.989349112329</v>
      </c>
      <c r="X483" s="10">
        <f t="shared" ref="X483:X514" si="178">X482+(X$555-X$386)/($D$555-$D$386)</f>
        <v>25589.732544378661</v>
      </c>
      <c r="Z483" s="10">
        <f t="shared" si="161"/>
        <v>225000</v>
      </c>
    </row>
    <row r="484" spans="2:26" x14ac:dyDescent="0.3">
      <c r="B484">
        <v>463</v>
      </c>
      <c r="D484" s="18">
        <v>862</v>
      </c>
      <c r="E484" s="18">
        <f t="shared" si="162"/>
        <v>15000</v>
      </c>
      <c r="F484" s="18">
        <f t="shared" si="163"/>
        <v>16300</v>
      </c>
      <c r="G484" s="18">
        <f t="shared" si="164"/>
        <v>17600</v>
      </c>
      <c r="H484" s="18">
        <f t="shared" si="165"/>
        <v>19000</v>
      </c>
      <c r="I484" s="18">
        <f t="shared" si="166"/>
        <v>20300</v>
      </c>
      <c r="J484" s="18">
        <f t="shared" si="167"/>
        <v>21600</v>
      </c>
      <c r="K484" s="18">
        <f t="shared" si="168"/>
        <v>23000</v>
      </c>
      <c r="L484" s="18">
        <f t="shared" si="169"/>
        <v>24300</v>
      </c>
      <c r="M484" s="18">
        <f t="shared" si="170"/>
        <v>25600</v>
      </c>
      <c r="P484" s="10">
        <f>P483+(P$555-P$386)/DATA!$D$46</f>
        <v>14979.289940828439</v>
      </c>
      <c r="Q484" s="10">
        <f t="shared" si="171"/>
        <v>16310.300591715892</v>
      </c>
      <c r="R484" s="10">
        <f t="shared" si="172"/>
        <v>17641.311242603526</v>
      </c>
      <c r="S484" s="10">
        <f t="shared" si="173"/>
        <v>18972.321893491153</v>
      </c>
      <c r="T484" s="10">
        <f t="shared" si="174"/>
        <v>20303.332544378787</v>
      </c>
      <c r="U484" s="22">
        <f t="shared" si="175"/>
        <v>21634.343195266418</v>
      </c>
      <c r="V484" s="10">
        <f t="shared" si="176"/>
        <v>22965.353846153692</v>
      </c>
      <c r="W484" s="10">
        <f t="shared" si="177"/>
        <v>24296.364497041322</v>
      </c>
      <c r="X484" s="10">
        <f t="shared" si="178"/>
        <v>25627.375147928957</v>
      </c>
      <c r="Z484" s="10">
        <f t="shared" si="161"/>
        <v>225000</v>
      </c>
    </row>
    <row r="485" spans="2:26" x14ac:dyDescent="0.3">
      <c r="B485">
        <v>464</v>
      </c>
      <c r="D485" s="18">
        <v>863</v>
      </c>
      <c r="E485" s="18">
        <f t="shared" si="162"/>
        <v>15000</v>
      </c>
      <c r="F485" s="18">
        <f t="shared" si="163"/>
        <v>16300</v>
      </c>
      <c r="G485" s="18">
        <f t="shared" si="164"/>
        <v>17700</v>
      </c>
      <c r="H485" s="18">
        <f t="shared" si="165"/>
        <v>19000</v>
      </c>
      <c r="I485" s="18">
        <f t="shared" si="166"/>
        <v>20300</v>
      </c>
      <c r="J485" s="18">
        <f t="shared" si="167"/>
        <v>21700</v>
      </c>
      <c r="K485" s="18">
        <f t="shared" si="168"/>
        <v>23000</v>
      </c>
      <c r="L485" s="18">
        <f t="shared" si="169"/>
        <v>24300</v>
      </c>
      <c r="M485" s="18">
        <f t="shared" si="170"/>
        <v>25700</v>
      </c>
      <c r="P485" s="10">
        <f>P484+(P$555-P$386)/DATA!$D$46</f>
        <v>15014.792899408321</v>
      </c>
      <c r="Q485" s="10">
        <f t="shared" si="171"/>
        <v>16346.071005917074</v>
      </c>
      <c r="R485" s="10">
        <f t="shared" si="172"/>
        <v>17677.349112426011</v>
      </c>
      <c r="S485" s="10">
        <f t="shared" si="173"/>
        <v>19008.62721893494</v>
      </c>
      <c r="T485" s="10">
        <f t="shared" si="174"/>
        <v>20339.905325443877</v>
      </c>
      <c r="U485" s="22">
        <f t="shared" si="175"/>
        <v>21671.18343195281</v>
      </c>
      <c r="V485" s="10">
        <f t="shared" si="176"/>
        <v>23002.461538461383</v>
      </c>
      <c r="W485" s="10">
        <f t="shared" si="177"/>
        <v>24333.739644970316</v>
      </c>
      <c r="X485" s="10">
        <f t="shared" si="178"/>
        <v>25665.017751479252</v>
      </c>
      <c r="Z485" s="10">
        <f t="shared" si="161"/>
        <v>225000</v>
      </c>
    </row>
    <row r="486" spans="2:26" x14ac:dyDescent="0.3">
      <c r="B486">
        <v>465</v>
      </c>
      <c r="D486" s="18">
        <v>864</v>
      </c>
      <c r="E486" s="18">
        <f t="shared" si="162"/>
        <v>15100</v>
      </c>
      <c r="F486" s="18">
        <f t="shared" si="163"/>
        <v>16400</v>
      </c>
      <c r="G486" s="18">
        <f t="shared" si="164"/>
        <v>17700</v>
      </c>
      <c r="H486" s="18">
        <f t="shared" si="165"/>
        <v>19000</v>
      </c>
      <c r="I486" s="18">
        <f t="shared" si="166"/>
        <v>20400</v>
      </c>
      <c r="J486" s="18">
        <f t="shared" si="167"/>
        <v>21700</v>
      </c>
      <c r="K486" s="18">
        <f t="shared" si="168"/>
        <v>23000</v>
      </c>
      <c r="L486" s="18">
        <f t="shared" si="169"/>
        <v>24400</v>
      </c>
      <c r="M486" s="18">
        <f t="shared" si="170"/>
        <v>25700</v>
      </c>
      <c r="P486" s="10">
        <f>P485+(P$555-P$386)/DATA!$D$46</f>
        <v>15050.295857988203</v>
      </c>
      <c r="Q486" s="10">
        <f t="shared" si="171"/>
        <v>16381.841420118257</v>
      </c>
      <c r="R486" s="10">
        <f t="shared" si="172"/>
        <v>17713.386982248496</v>
      </c>
      <c r="S486" s="10">
        <f t="shared" si="173"/>
        <v>19044.932544378727</v>
      </c>
      <c r="T486" s="10">
        <f t="shared" si="174"/>
        <v>20376.478106508966</v>
      </c>
      <c r="U486" s="22">
        <f t="shared" si="175"/>
        <v>21708.023668639202</v>
      </c>
      <c r="V486" s="10">
        <f t="shared" si="176"/>
        <v>23039.569230769073</v>
      </c>
      <c r="W486" s="10">
        <f t="shared" si="177"/>
        <v>24371.114792899309</v>
      </c>
      <c r="X486" s="10">
        <f t="shared" si="178"/>
        <v>25702.660355029548</v>
      </c>
      <c r="Z486" s="10">
        <f t="shared" si="161"/>
        <v>225000</v>
      </c>
    </row>
    <row r="487" spans="2:26" x14ac:dyDescent="0.3">
      <c r="B487">
        <v>466</v>
      </c>
      <c r="D487" s="18">
        <v>865</v>
      </c>
      <c r="E487" s="18">
        <f t="shared" si="162"/>
        <v>15100</v>
      </c>
      <c r="F487" s="18">
        <f t="shared" si="163"/>
        <v>16400</v>
      </c>
      <c r="G487" s="18">
        <f t="shared" si="164"/>
        <v>17700</v>
      </c>
      <c r="H487" s="18">
        <f t="shared" si="165"/>
        <v>19100</v>
      </c>
      <c r="I487" s="18">
        <f t="shared" si="166"/>
        <v>20400</v>
      </c>
      <c r="J487" s="18">
        <f t="shared" si="167"/>
        <v>21700</v>
      </c>
      <c r="K487" s="18">
        <f t="shared" si="168"/>
        <v>23100</v>
      </c>
      <c r="L487" s="18">
        <f t="shared" si="169"/>
        <v>24400</v>
      </c>
      <c r="M487" s="18">
        <f t="shared" si="170"/>
        <v>25700</v>
      </c>
      <c r="P487" s="10">
        <f>P486+(P$555-P$386)/DATA!$D$46</f>
        <v>15085.798816568085</v>
      </c>
      <c r="Q487" s="10">
        <f t="shared" si="171"/>
        <v>16417.611834319439</v>
      </c>
      <c r="R487" s="10">
        <f t="shared" si="172"/>
        <v>17749.424852070981</v>
      </c>
      <c r="S487" s="10">
        <f t="shared" si="173"/>
        <v>19081.237869822515</v>
      </c>
      <c r="T487" s="10">
        <f t="shared" si="174"/>
        <v>20413.050887574056</v>
      </c>
      <c r="U487" s="22">
        <f t="shared" si="175"/>
        <v>21744.863905325594</v>
      </c>
      <c r="V487" s="10">
        <f t="shared" si="176"/>
        <v>23076.676923076764</v>
      </c>
      <c r="W487" s="10">
        <f t="shared" si="177"/>
        <v>24408.489940828302</v>
      </c>
      <c r="X487" s="10">
        <f t="shared" si="178"/>
        <v>25740.302958579843</v>
      </c>
      <c r="Z487" s="10">
        <f t="shared" si="161"/>
        <v>225000</v>
      </c>
    </row>
    <row r="488" spans="2:26" x14ac:dyDescent="0.3">
      <c r="B488">
        <v>467</v>
      </c>
      <c r="D488" s="18">
        <v>866</v>
      </c>
      <c r="E488" s="18">
        <f t="shared" si="162"/>
        <v>15100</v>
      </c>
      <c r="F488" s="18">
        <f t="shared" si="163"/>
        <v>16500</v>
      </c>
      <c r="G488" s="18">
        <f t="shared" si="164"/>
        <v>17800</v>
      </c>
      <c r="H488" s="18">
        <f t="shared" si="165"/>
        <v>19100</v>
      </c>
      <c r="I488" s="18">
        <f t="shared" si="166"/>
        <v>20400</v>
      </c>
      <c r="J488" s="18">
        <f t="shared" si="167"/>
        <v>21800</v>
      </c>
      <c r="K488" s="18">
        <f t="shared" si="168"/>
        <v>23100</v>
      </c>
      <c r="L488" s="18">
        <f t="shared" si="169"/>
        <v>24400</v>
      </c>
      <c r="M488" s="18">
        <f t="shared" si="170"/>
        <v>25800</v>
      </c>
      <c r="P488" s="10">
        <f>P487+(P$555-P$386)/DATA!$D$46</f>
        <v>15121.301775147967</v>
      </c>
      <c r="Q488" s="10">
        <f t="shared" si="171"/>
        <v>16453.382248520622</v>
      </c>
      <c r="R488" s="10">
        <f t="shared" si="172"/>
        <v>17785.462721893466</v>
      </c>
      <c r="S488" s="10">
        <f t="shared" si="173"/>
        <v>19117.543195266302</v>
      </c>
      <c r="T488" s="10">
        <f t="shared" si="174"/>
        <v>20449.623668639146</v>
      </c>
      <c r="U488" s="22">
        <f t="shared" si="175"/>
        <v>21781.704142011986</v>
      </c>
      <c r="V488" s="10">
        <f t="shared" si="176"/>
        <v>23113.784615384455</v>
      </c>
      <c r="W488" s="10">
        <f t="shared" si="177"/>
        <v>24445.865088757295</v>
      </c>
      <c r="X488" s="10">
        <f t="shared" si="178"/>
        <v>25777.945562130139</v>
      </c>
      <c r="Z488" s="10">
        <f t="shared" si="161"/>
        <v>225000</v>
      </c>
    </row>
    <row r="489" spans="2:26" x14ac:dyDescent="0.3">
      <c r="B489">
        <v>468</v>
      </c>
      <c r="D489" s="18">
        <v>867</v>
      </c>
      <c r="E489" s="18">
        <f t="shared" si="162"/>
        <v>15200</v>
      </c>
      <c r="F489" s="18">
        <f t="shared" si="163"/>
        <v>16500</v>
      </c>
      <c r="G489" s="18">
        <f t="shared" si="164"/>
        <v>17800</v>
      </c>
      <c r="H489" s="18">
        <f t="shared" si="165"/>
        <v>19200</v>
      </c>
      <c r="I489" s="18">
        <f t="shared" si="166"/>
        <v>20500</v>
      </c>
      <c r="J489" s="18">
        <f t="shared" si="167"/>
        <v>21800</v>
      </c>
      <c r="K489" s="18">
        <f t="shared" si="168"/>
        <v>23200</v>
      </c>
      <c r="L489" s="18">
        <f t="shared" si="169"/>
        <v>24500</v>
      </c>
      <c r="M489" s="18">
        <f t="shared" si="170"/>
        <v>25800</v>
      </c>
      <c r="P489" s="10">
        <f>P488+(P$555-P$386)/DATA!$D$46</f>
        <v>15156.804733727849</v>
      </c>
      <c r="Q489" s="10">
        <f t="shared" si="171"/>
        <v>16489.152662721805</v>
      </c>
      <c r="R489" s="10">
        <f t="shared" si="172"/>
        <v>17821.500591715951</v>
      </c>
      <c r="S489" s="10">
        <f t="shared" si="173"/>
        <v>19153.848520710089</v>
      </c>
      <c r="T489" s="10">
        <f t="shared" si="174"/>
        <v>20486.196449704235</v>
      </c>
      <c r="U489" s="22">
        <f t="shared" si="175"/>
        <v>21818.544378698378</v>
      </c>
      <c r="V489" s="10">
        <f t="shared" si="176"/>
        <v>23150.892307692146</v>
      </c>
      <c r="W489" s="10">
        <f t="shared" si="177"/>
        <v>24483.240236686288</v>
      </c>
      <c r="X489" s="10">
        <f t="shared" si="178"/>
        <v>25815.588165680434</v>
      </c>
      <c r="Z489" s="10">
        <f t="shared" si="161"/>
        <v>225000</v>
      </c>
    </row>
    <row r="490" spans="2:26" x14ac:dyDescent="0.3">
      <c r="B490">
        <v>469</v>
      </c>
      <c r="D490" s="18">
        <v>868</v>
      </c>
      <c r="E490" s="18">
        <f t="shared" si="162"/>
        <v>15200</v>
      </c>
      <c r="F490" s="18">
        <f t="shared" si="163"/>
        <v>16500</v>
      </c>
      <c r="G490" s="18">
        <f t="shared" si="164"/>
        <v>17900</v>
      </c>
      <c r="H490" s="18">
        <f t="shared" si="165"/>
        <v>19200</v>
      </c>
      <c r="I490" s="18">
        <f t="shared" si="166"/>
        <v>20500</v>
      </c>
      <c r="J490" s="18">
        <f t="shared" si="167"/>
        <v>21900</v>
      </c>
      <c r="K490" s="18">
        <f t="shared" si="168"/>
        <v>23200</v>
      </c>
      <c r="L490" s="18">
        <f t="shared" si="169"/>
        <v>24500</v>
      </c>
      <c r="M490" s="18">
        <f t="shared" si="170"/>
        <v>25900</v>
      </c>
      <c r="P490" s="10">
        <f>P489+(P$555-P$386)/DATA!$D$46</f>
        <v>15192.307692307731</v>
      </c>
      <c r="Q490" s="10">
        <f t="shared" si="171"/>
        <v>16524.923076922987</v>
      </c>
      <c r="R490" s="10">
        <f t="shared" si="172"/>
        <v>17857.538461538436</v>
      </c>
      <c r="S490" s="10">
        <f t="shared" si="173"/>
        <v>19190.153846153877</v>
      </c>
      <c r="T490" s="10">
        <f t="shared" si="174"/>
        <v>20522.769230769325</v>
      </c>
      <c r="U490" s="22">
        <f t="shared" si="175"/>
        <v>21855.38461538477</v>
      </c>
      <c r="V490" s="10">
        <f t="shared" si="176"/>
        <v>23187.999999999836</v>
      </c>
      <c r="W490" s="10">
        <f t="shared" si="177"/>
        <v>24520.615384615281</v>
      </c>
      <c r="X490" s="10">
        <f t="shared" si="178"/>
        <v>25853.230769230729</v>
      </c>
      <c r="Z490" s="10">
        <f t="shared" si="161"/>
        <v>225000</v>
      </c>
    </row>
    <row r="491" spans="2:26" x14ac:dyDescent="0.3">
      <c r="B491">
        <v>470</v>
      </c>
      <c r="D491" s="18">
        <v>869</v>
      </c>
      <c r="E491" s="18">
        <f t="shared" si="162"/>
        <v>15200</v>
      </c>
      <c r="F491" s="18">
        <f t="shared" si="163"/>
        <v>16600</v>
      </c>
      <c r="G491" s="18">
        <f t="shared" si="164"/>
        <v>17900</v>
      </c>
      <c r="H491" s="18">
        <f t="shared" si="165"/>
        <v>19200</v>
      </c>
      <c r="I491" s="18">
        <f t="shared" si="166"/>
        <v>20600</v>
      </c>
      <c r="J491" s="18">
        <f t="shared" si="167"/>
        <v>21900</v>
      </c>
      <c r="K491" s="18">
        <f t="shared" si="168"/>
        <v>23200</v>
      </c>
      <c r="L491" s="18">
        <f t="shared" si="169"/>
        <v>24600</v>
      </c>
      <c r="M491" s="18">
        <f t="shared" si="170"/>
        <v>25900</v>
      </c>
      <c r="P491" s="10">
        <f>P490+(P$555-P$386)/DATA!$D$46</f>
        <v>15227.810650887614</v>
      </c>
      <c r="Q491" s="10">
        <f t="shared" si="171"/>
        <v>16560.69349112417</v>
      </c>
      <c r="R491" s="10">
        <f t="shared" si="172"/>
        <v>17893.57633136092</v>
      </c>
      <c r="S491" s="10">
        <f t="shared" si="173"/>
        <v>19226.459171597664</v>
      </c>
      <c r="T491" s="10">
        <f t="shared" si="174"/>
        <v>20559.342011834415</v>
      </c>
      <c r="U491" s="22">
        <f t="shared" si="175"/>
        <v>21892.224852071162</v>
      </c>
      <c r="V491" s="10">
        <f t="shared" si="176"/>
        <v>23225.107692307527</v>
      </c>
      <c r="W491" s="10">
        <f t="shared" si="177"/>
        <v>24557.990532544274</v>
      </c>
      <c r="X491" s="10">
        <f t="shared" si="178"/>
        <v>25890.873372781025</v>
      </c>
      <c r="Z491" s="10">
        <f t="shared" si="161"/>
        <v>225000</v>
      </c>
    </row>
    <row r="492" spans="2:26" x14ac:dyDescent="0.3">
      <c r="B492">
        <v>471</v>
      </c>
      <c r="D492" s="18">
        <v>870</v>
      </c>
      <c r="E492" s="18">
        <f t="shared" si="162"/>
        <v>15300</v>
      </c>
      <c r="F492" s="18">
        <f t="shared" si="163"/>
        <v>16600</v>
      </c>
      <c r="G492" s="18">
        <f t="shared" si="164"/>
        <v>17900</v>
      </c>
      <c r="H492" s="18">
        <f t="shared" si="165"/>
        <v>19300</v>
      </c>
      <c r="I492" s="18">
        <f t="shared" si="166"/>
        <v>20600</v>
      </c>
      <c r="J492" s="18">
        <f t="shared" si="167"/>
        <v>21900</v>
      </c>
      <c r="K492" s="18">
        <f t="shared" si="168"/>
        <v>23300</v>
      </c>
      <c r="L492" s="18">
        <f t="shared" si="169"/>
        <v>24600</v>
      </c>
      <c r="M492" s="18">
        <f t="shared" si="170"/>
        <v>25900</v>
      </c>
      <c r="P492" s="10">
        <f>P491+(P$555-P$386)/DATA!$D$46</f>
        <v>15263.313609467496</v>
      </c>
      <c r="Q492" s="10">
        <f t="shared" si="171"/>
        <v>16596.463905325352</v>
      </c>
      <c r="R492" s="10">
        <f t="shared" si="172"/>
        <v>17929.614201183405</v>
      </c>
      <c r="S492" s="10">
        <f t="shared" si="173"/>
        <v>19262.764497041451</v>
      </c>
      <c r="T492" s="10">
        <f t="shared" si="174"/>
        <v>20595.914792899504</v>
      </c>
      <c r="U492" s="22">
        <f t="shared" si="175"/>
        <v>21929.065088757554</v>
      </c>
      <c r="V492" s="10">
        <f t="shared" si="176"/>
        <v>23262.215384615218</v>
      </c>
      <c r="W492" s="10">
        <f t="shared" si="177"/>
        <v>24595.365680473267</v>
      </c>
      <c r="X492" s="10">
        <f t="shared" si="178"/>
        <v>25928.51597633132</v>
      </c>
      <c r="Z492" s="10">
        <f t="shared" si="161"/>
        <v>225000</v>
      </c>
    </row>
    <row r="493" spans="2:26" x14ac:dyDescent="0.3">
      <c r="B493">
        <v>472</v>
      </c>
      <c r="D493" s="18">
        <v>871</v>
      </c>
      <c r="E493" s="18">
        <f t="shared" si="162"/>
        <v>15300</v>
      </c>
      <c r="F493" s="18">
        <f t="shared" si="163"/>
        <v>16600</v>
      </c>
      <c r="G493" s="18">
        <f t="shared" si="164"/>
        <v>18000</v>
      </c>
      <c r="H493" s="18">
        <f t="shared" si="165"/>
        <v>19300</v>
      </c>
      <c r="I493" s="18">
        <f t="shared" si="166"/>
        <v>20600</v>
      </c>
      <c r="J493" s="18">
        <f t="shared" si="167"/>
        <v>22000</v>
      </c>
      <c r="K493" s="18">
        <f t="shared" si="168"/>
        <v>23300</v>
      </c>
      <c r="L493" s="18">
        <f t="shared" si="169"/>
        <v>24600</v>
      </c>
      <c r="M493" s="18">
        <f t="shared" si="170"/>
        <v>26000</v>
      </c>
      <c r="P493" s="10">
        <f>P492+(P$555-P$386)/DATA!$D$46</f>
        <v>15298.816568047378</v>
      </c>
      <c r="Q493" s="10">
        <f t="shared" si="171"/>
        <v>16632.234319526535</v>
      </c>
      <c r="R493" s="10">
        <f t="shared" si="172"/>
        <v>17965.65207100589</v>
      </c>
      <c r="S493" s="10">
        <f t="shared" si="173"/>
        <v>19299.069822485239</v>
      </c>
      <c r="T493" s="10">
        <f t="shared" si="174"/>
        <v>20632.487573964594</v>
      </c>
      <c r="U493" s="22">
        <f t="shared" si="175"/>
        <v>21965.905325443946</v>
      </c>
      <c r="V493" s="10">
        <f t="shared" si="176"/>
        <v>23299.323076922909</v>
      </c>
      <c r="W493" s="10">
        <f t="shared" si="177"/>
        <v>24632.74082840226</v>
      </c>
      <c r="X493" s="10">
        <f t="shared" si="178"/>
        <v>25966.158579881616</v>
      </c>
      <c r="Z493" s="10">
        <f t="shared" si="161"/>
        <v>225000</v>
      </c>
    </row>
    <row r="494" spans="2:26" x14ac:dyDescent="0.3">
      <c r="B494">
        <v>473</v>
      </c>
      <c r="D494" s="18">
        <v>872</v>
      </c>
      <c r="E494" s="18">
        <f t="shared" si="162"/>
        <v>15300</v>
      </c>
      <c r="F494" s="18">
        <f t="shared" si="163"/>
        <v>16700</v>
      </c>
      <c r="G494" s="18">
        <f t="shared" si="164"/>
        <v>18000</v>
      </c>
      <c r="H494" s="18">
        <f t="shared" si="165"/>
        <v>19300</v>
      </c>
      <c r="I494" s="18">
        <f t="shared" si="166"/>
        <v>20700</v>
      </c>
      <c r="J494" s="18">
        <f t="shared" si="167"/>
        <v>22000</v>
      </c>
      <c r="K494" s="18">
        <f t="shared" si="168"/>
        <v>23300</v>
      </c>
      <c r="L494" s="18">
        <f t="shared" si="169"/>
        <v>24700</v>
      </c>
      <c r="M494" s="18">
        <f t="shared" si="170"/>
        <v>26000</v>
      </c>
      <c r="P494" s="10">
        <f>P493+(P$555-P$386)/DATA!$D$46</f>
        <v>15334.31952662726</v>
      </c>
      <c r="Q494" s="10">
        <f t="shared" si="171"/>
        <v>16668.004733727717</v>
      </c>
      <c r="R494" s="10">
        <f t="shared" si="172"/>
        <v>18001.689940828375</v>
      </c>
      <c r="S494" s="10">
        <f t="shared" si="173"/>
        <v>19335.375147929026</v>
      </c>
      <c r="T494" s="10">
        <f t="shared" si="174"/>
        <v>20669.060355029684</v>
      </c>
      <c r="U494" s="22">
        <f t="shared" si="175"/>
        <v>22002.745562130338</v>
      </c>
      <c r="V494" s="10">
        <f t="shared" si="176"/>
        <v>23336.430769230599</v>
      </c>
      <c r="W494" s="10">
        <f t="shared" si="177"/>
        <v>24670.115976331253</v>
      </c>
      <c r="X494" s="10">
        <f t="shared" si="178"/>
        <v>26003.801183431911</v>
      </c>
      <c r="Z494" s="10">
        <f t="shared" si="161"/>
        <v>225000</v>
      </c>
    </row>
    <row r="495" spans="2:26" x14ac:dyDescent="0.3">
      <c r="B495">
        <v>474</v>
      </c>
      <c r="D495" s="18">
        <v>873</v>
      </c>
      <c r="E495" s="18">
        <f t="shared" si="162"/>
        <v>15400</v>
      </c>
      <c r="F495" s="18">
        <f t="shared" si="163"/>
        <v>16700</v>
      </c>
      <c r="G495" s="18">
        <f t="shared" si="164"/>
        <v>18000</v>
      </c>
      <c r="H495" s="18">
        <f t="shared" si="165"/>
        <v>19400</v>
      </c>
      <c r="I495" s="18">
        <f t="shared" si="166"/>
        <v>20700</v>
      </c>
      <c r="J495" s="18">
        <f t="shared" si="167"/>
        <v>22000</v>
      </c>
      <c r="K495" s="18">
        <f t="shared" si="168"/>
        <v>23400</v>
      </c>
      <c r="L495" s="18">
        <f t="shared" si="169"/>
        <v>24700</v>
      </c>
      <c r="M495" s="18">
        <f t="shared" si="170"/>
        <v>26000</v>
      </c>
      <c r="P495" s="10">
        <f>P494+(P$555-P$386)/DATA!$D$46</f>
        <v>15369.822485207142</v>
      </c>
      <c r="Q495" s="10">
        <f t="shared" si="171"/>
        <v>16703.7751479289</v>
      </c>
      <c r="R495" s="10">
        <f t="shared" si="172"/>
        <v>18037.72781065086</v>
      </c>
      <c r="S495" s="10">
        <f t="shared" si="173"/>
        <v>19371.680473372813</v>
      </c>
      <c r="T495" s="10">
        <f t="shared" si="174"/>
        <v>20705.633136094773</v>
      </c>
      <c r="U495" s="22">
        <f t="shared" si="175"/>
        <v>22039.58579881673</v>
      </c>
      <c r="V495" s="10">
        <f t="shared" si="176"/>
        <v>23373.53846153829</v>
      </c>
      <c r="W495" s="10">
        <f t="shared" si="177"/>
        <v>24707.491124260247</v>
      </c>
      <c r="X495" s="10">
        <f t="shared" si="178"/>
        <v>26041.443786982207</v>
      </c>
      <c r="Z495" s="10">
        <f t="shared" si="161"/>
        <v>225000</v>
      </c>
    </row>
    <row r="496" spans="2:26" x14ac:dyDescent="0.3">
      <c r="B496">
        <v>475</v>
      </c>
      <c r="D496" s="18">
        <v>874</v>
      </c>
      <c r="E496" s="18">
        <f t="shared" si="162"/>
        <v>15400</v>
      </c>
      <c r="F496" s="18">
        <f t="shared" si="163"/>
        <v>16700</v>
      </c>
      <c r="G496" s="18">
        <f t="shared" si="164"/>
        <v>18100</v>
      </c>
      <c r="H496" s="18">
        <f t="shared" si="165"/>
        <v>19400</v>
      </c>
      <c r="I496" s="18">
        <f t="shared" si="166"/>
        <v>20700</v>
      </c>
      <c r="J496" s="18">
        <f t="shared" si="167"/>
        <v>22100</v>
      </c>
      <c r="K496" s="18">
        <f t="shared" si="168"/>
        <v>23400</v>
      </c>
      <c r="L496" s="18">
        <f t="shared" si="169"/>
        <v>24700</v>
      </c>
      <c r="M496" s="18">
        <f t="shared" si="170"/>
        <v>26100</v>
      </c>
      <c r="P496" s="10">
        <f>P495+(P$555-P$386)/DATA!$D$46</f>
        <v>15405.325443787024</v>
      </c>
      <c r="Q496" s="10">
        <f t="shared" si="171"/>
        <v>16739.545562130083</v>
      </c>
      <c r="R496" s="10">
        <f t="shared" si="172"/>
        <v>18073.765680473345</v>
      </c>
      <c r="S496" s="10">
        <f t="shared" si="173"/>
        <v>19407.9857988166</v>
      </c>
      <c r="T496" s="10">
        <f t="shared" si="174"/>
        <v>20742.205917159863</v>
      </c>
      <c r="U496" s="22">
        <f t="shared" si="175"/>
        <v>22076.426035503122</v>
      </c>
      <c r="V496" s="10">
        <f t="shared" si="176"/>
        <v>23410.646153845981</v>
      </c>
      <c r="W496" s="10">
        <f t="shared" si="177"/>
        <v>24744.86627218924</v>
      </c>
      <c r="X496" s="10">
        <f t="shared" si="178"/>
        <v>26079.086390532502</v>
      </c>
      <c r="Z496" s="10">
        <f t="shared" si="161"/>
        <v>225000</v>
      </c>
    </row>
    <row r="497" spans="2:26" x14ac:dyDescent="0.3">
      <c r="B497">
        <v>476</v>
      </c>
      <c r="D497" s="18">
        <v>875</v>
      </c>
      <c r="E497" s="18">
        <f t="shared" si="162"/>
        <v>15400</v>
      </c>
      <c r="F497" s="18">
        <f t="shared" si="163"/>
        <v>16800</v>
      </c>
      <c r="G497" s="18">
        <f t="shared" si="164"/>
        <v>18100</v>
      </c>
      <c r="H497" s="18">
        <f t="shared" si="165"/>
        <v>19400</v>
      </c>
      <c r="I497" s="18">
        <f t="shared" si="166"/>
        <v>20800</v>
      </c>
      <c r="J497" s="18">
        <f t="shared" si="167"/>
        <v>22100</v>
      </c>
      <c r="K497" s="18">
        <f t="shared" si="168"/>
        <v>23400</v>
      </c>
      <c r="L497" s="18">
        <f t="shared" si="169"/>
        <v>24800</v>
      </c>
      <c r="M497" s="18">
        <f t="shared" si="170"/>
        <v>26100</v>
      </c>
      <c r="P497" s="10">
        <f>P496+(P$555-P$386)/DATA!$D$46</f>
        <v>15440.828402366906</v>
      </c>
      <c r="Q497" s="10">
        <f t="shared" si="171"/>
        <v>16775.315976331265</v>
      </c>
      <c r="R497" s="10">
        <f t="shared" si="172"/>
        <v>18109.80355029583</v>
      </c>
      <c r="S497" s="10">
        <f t="shared" si="173"/>
        <v>19444.291124260388</v>
      </c>
      <c r="T497" s="10">
        <f t="shared" si="174"/>
        <v>20778.778698224953</v>
      </c>
      <c r="U497" s="22">
        <f t="shared" si="175"/>
        <v>22113.266272189514</v>
      </c>
      <c r="V497" s="10">
        <f t="shared" si="176"/>
        <v>23447.753846153671</v>
      </c>
      <c r="W497" s="10">
        <f t="shared" si="177"/>
        <v>24782.241420118233</v>
      </c>
      <c r="X497" s="10">
        <f t="shared" si="178"/>
        <v>26116.728994082798</v>
      </c>
      <c r="Z497" s="10">
        <f t="shared" si="161"/>
        <v>225000</v>
      </c>
    </row>
    <row r="498" spans="2:26" x14ac:dyDescent="0.3">
      <c r="B498">
        <v>477</v>
      </c>
      <c r="D498" s="18">
        <v>876</v>
      </c>
      <c r="E498" s="18">
        <f t="shared" si="162"/>
        <v>15500</v>
      </c>
      <c r="F498" s="18">
        <f t="shared" si="163"/>
        <v>16800</v>
      </c>
      <c r="G498" s="18">
        <f t="shared" si="164"/>
        <v>18100</v>
      </c>
      <c r="H498" s="18">
        <f t="shared" si="165"/>
        <v>19500</v>
      </c>
      <c r="I498" s="18">
        <f t="shared" si="166"/>
        <v>20800</v>
      </c>
      <c r="J498" s="18">
        <f t="shared" si="167"/>
        <v>22200</v>
      </c>
      <c r="K498" s="18">
        <f t="shared" si="168"/>
        <v>23500</v>
      </c>
      <c r="L498" s="18">
        <f t="shared" si="169"/>
        <v>24800</v>
      </c>
      <c r="M498" s="18">
        <f t="shared" si="170"/>
        <v>26200</v>
      </c>
      <c r="P498" s="10">
        <f>P497+(P$555-P$386)/DATA!$D$46</f>
        <v>15476.331360946788</v>
      </c>
      <c r="Q498" s="10">
        <f t="shared" si="171"/>
        <v>16811.086390532448</v>
      </c>
      <c r="R498" s="10">
        <f t="shared" si="172"/>
        <v>18145.841420118315</v>
      </c>
      <c r="S498" s="10">
        <f t="shared" si="173"/>
        <v>19480.596449704175</v>
      </c>
      <c r="T498" s="10">
        <f t="shared" si="174"/>
        <v>20815.351479290042</v>
      </c>
      <c r="U498" s="22">
        <f t="shared" si="175"/>
        <v>22150.106508875906</v>
      </c>
      <c r="V498" s="10">
        <f t="shared" si="176"/>
        <v>23484.861538461362</v>
      </c>
      <c r="W498" s="10">
        <f t="shared" si="177"/>
        <v>24819.616568047226</v>
      </c>
      <c r="X498" s="10">
        <f t="shared" si="178"/>
        <v>26154.371597633093</v>
      </c>
      <c r="Z498" s="10">
        <f t="shared" si="161"/>
        <v>225000</v>
      </c>
    </row>
    <row r="499" spans="2:26" x14ac:dyDescent="0.3">
      <c r="B499">
        <v>478</v>
      </c>
      <c r="D499" s="18">
        <v>877</v>
      </c>
      <c r="E499" s="18">
        <f t="shared" si="162"/>
        <v>15500</v>
      </c>
      <c r="F499" s="18">
        <f t="shared" si="163"/>
        <v>16800</v>
      </c>
      <c r="G499" s="18">
        <f t="shared" si="164"/>
        <v>18200</v>
      </c>
      <c r="H499" s="18">
        <f t="shared" si="165"/>
        <v>19500</v>
      </c>
      <c r="I499" s="18">
        <f t="shared" si="166"/>
        <v>20900</v>
      </c>
      <c r="J499" s="18">
        <f t="shared" si="167"/>
        <v>22200</v>
      </c>
      <c r="K499" s="18">
        <f t="shared" si="168"/>
        <v>23500</v>
      </c>
      <c r="L499" s="18">
        <f t="shared" si="169"/>
        <v>24900</v>
      </c>
      <c r="M499" s="18">
        <f t="shared" si="170"/>
        <v>26200</v>
      </c>
      <c r="P499" s="10">
        <f>P498+(P$555-P$386)/DATA!$D$46</f>
        <v>15511.83431952667</v>
      </c>
      <c r="Q499" s="10">
        <f t="shared" si="171"/>
        <v>16846.85680473363</v>
      </c>
      <c r="R499" s="10">
        <f t="shared" si="172"/>
        <v>18181.8792899408</v>
      </c>
      <c r="S499" s="10">
        <f t="shared" si="173"/>
        <v>19516.901775147962</v>
      </c>
      <c r="T499" s="10">
        <f t="shared" si="174"/>
        <v>20851.924260355132</v>
      </c>
      <c r="U499" s="22">
        <f t="shared" si="175"/>
        <v>22186.946745562298</v>
      </c>
      <c r="V499" s="10">
        <f t="shared" si="176"/>
        <v>23521.969230769053</v>
      </c>
      <c r="W499" s="10">
        <f t="shared" si="177"/>
        <v>24856.991715976219</v>
      </c>
      <c r="X499" s="10">
        <f t="shared" si="178"/>
        <v>26192.014201183389</v>
      </c>
      <c r="Z499" s="10">
        <f t="shared" si="161"/>
        <v>225000</v>
      </c>
    </row>
    <row r="500" spans="2:26" x14ac:dyDescent="0.3">
      <c r="B500">
        <v>479</v>
      </c>
      <c r="D500" s="18">
        <v>878</v>
      </c>
      <c r="E500" s="18">
        <f t="shared" si="162"/>
        <v>15500</v>
      </c>
      <c r="F500" s="18">
        <f t="shared" si="163"/>
        <v>16900</v>
      </c>
      <c r="G500" s="18">
        <f t="shared" si="164"/>
        <v>18200</v>
      </c>
      <c r="H500" s="18">
        <f t="shared" si="165"/>
        <v>19600</v>
      </c>
      <c r="I500" s="18">
        <f t="shared" si="166"/>
        <v>20900</v>
      </c>
      <c r="J500" s="18">
        <f t="shared" si="167"/>
        <v>22200</v>
      </c>
      <c r="K500" s="18">
        <f t="shared" si="168"/>
        <v>23600</v>
      </c>
      <c r="L500" s="18">
        <f t="shared" si="169"/>
        <v>24900</v>
      </c>
      <c r="M500" s="18">
        <f t="shared" si="170"/>
        <v>26200</v>
      </c>
      <c r="P500" s="10">
        <f>P499+(P$555-P$386)/DATA!$D$46</f>
        <v>15547.337278106552</v>
      </c>
      <c r="Q500" s="10">
        <f t="shared" si="171"/>
        <v>16882.627218934813</v>
      </c>
      <c r="R500" s="10">
        <f t="shared" si="172"/>
        <v>18217.917159763285</v>
      </c>
      <c r="S500" s="10">
        <f t="shared" si="173"/>
        <v>19553.20710059175</v>
      </c>
      <c r="T500" s="10">
        <f t="shared" si="174"/>
        <v>20888.497041420222</v>
      </c>
      <c r="U500" s="22">
        <f t="shared" si="175"/>
        <v>22223.78698224869</v>
      </c>
      <c r="V500" s="10">
        <f t="shared" si="176"/>
        <v>23559.076923076744</v>
      </c>
      <c r="W500" s="10">
        <f t="shared" si="177"/>
        <v>24894.366863905212</v>
      </c>
      <c r="X500" s="10">
        <f t="shared" si="178"/>
        <v>26229.656804733684</v>
      </c>
      <c r="Z500" s="10">
        <f t="shared" si="161"/>
        <v>225000</v>
      </c>
    </row>
    <row r="501" spans="2:26" x14ac:dyDescent="0.3">
      <c r="B501">
        <v>480</v>
      </c>
      <c r="D501" s="18">
        <v>879</v>
      </c>
      <c r="E501" s="18">
        <f t="shared" si="162"/>
        <v>15600</v>
      </c>
      <c r="F501" s="18">
        <f t="shared" si="163"/>
        <v>16900</v>
      </c>
      <c r="G501" s="18">
        <f t="shared" si="164"/>
        <v>18300</v>
      </c>
      <c r="H501" s="18">
        <f t="shared" si="165"/>
        <v>19600</v>
      </c>
      <c r="I501" s="18">
        <f t="shared" si="166"/>
        <v>20900</v>
      </c>
      <c r="J501" s="18">
        <f t="shared" si="167"/>
        <v>22300</v>
      </c>
      <c r="K501" s="18">
        <f t="shared" si="168"/>
        <v>23600</v>
      </c>
      <c r="L501" s="18">
        <f t="shared" si="169"/>
        <v>24900</v>
      </c>
      <c r="M501" s="18">
        <f t="shared" si="170"/>
        <v>26300</v>
      </c>
      <c r="P501" s="10">
        <f>P500+(P$555-P$386)/DATA!$D$46</f>
        <v>15582.840236686434</v>
      </c>
      <c r="Q501" s="10">
        <f t="shared" si="171"/>
        <v>16918.397633135995</v>
      </c>
      <c r="R501" s="10">
        <f t="shared" si="172"/>
        <v>18253.95502958577</v>
      </c>
      <c r="S501" s="10">
        <f t="shared" si="173"/>
        <v>19589.512426035537</v>
      </c>
      <c r="T501" s="10">
        <f t="shared" si="174"/>
        <v>20925.069822485311</v>
      </c>
      <c r="U501" s="22">
        <f t="shared" si="175"/>
        <v>22260.627218935082</v>
      </c>
      <c r="V501" s="10">
        <f t="shared" si="176"/>
        <v>23596.184615384434</v>
      </c>
      <c r="W501" s="10">
        <f t="shared" si="177"/>
        <v>24931.742011834205</v>
      </c>
      <c r="X501" s="10">
        <f t="shared" si="178"/>
        <v>26267.29940828398</v>
      </c>
      <c r="Z501" s="10">
        <f t="shared" si="161"/>
        <v>225000</v>
      </c>
    </row>
    <row r="502" spans="2:26" x14ac:dyDescent="0.3">
      <c r="B502">
        <v>481</v>
      </c>
      <c r="D502" s="18">
        <v>880</v>
      </c>
      <c r="E502" s="18">
        <f t="shared" si="162"/>
        <v>15600</v>
      </c>
      <c r="F502" s="18">
        <f t="shared" si="163"/>
        <v>17000</v>
      </c>
      <c r="G502" s="18">
        <f t="shared" si="164"/>
        <v>18300</v>
      </c>
      <c r="H502" s="18">
        <f t="shared" si="165"/>
        <v>19600</v>
      </c>
      <c r="I502" s="18">
        <f t="shared" si="166"/>
        <v>21000</v>
      </c>
      <c r="J502" s="18">
        <f t="shared" si="167"/>
        <v>22300</v>
      </c>
      <c r="K502" s="18">
        <f t="shared" si="168"/>
        <v>23600</v>
      </c>
      <c r="L502" s="18">
        <f t="shared" si="169"/>
        <v>25000</v>
      </c>
      <c r="M502" s="18">
        <f t="shared" si="170"/>
        <v>26300</v>
      </c>
      <c r="P502" s="10">
        <f>P501+(P$555-P$386)/DATA!$D$46</f>
        <v>15618.343195266316</v>
      </c>
      <c r="Q502" s="10">
        <f t="shared" si="171"/>
        <v>16954.168047337178</v>
      </c>
      <c r="R502" s="10">
        <f t="shared" si="172"/>
        <v>18289.992899408255</v>
      </c>
      <c r="S502" s="10">
        <f t="shared" si="173"/>
        <v>19625.817751479324</v>
      </c>
      <c r="T502" s="10">
        <f t="shared" si="174"/>
        <v>20961.642603550401</v>
      </c>
      <c r="U502" s="22">
        <f t="shared" si="175"/>
        <v>22297.467455621474</v>
      </c>
      <c r="V502" s="10">
        <f t="shared" si="176"/>
        <v>23633.292307692125</v>
      </c>
      <c r="W502" s="10">
        <f t="shared" si="177"/>
        <v>24969.117159763198</v>
      </c>
      <c r="X502" s="10">
        <f t="shared" si="178"/>
        <v>26304.942011834275</v>
      </c>
      <c r="Z502" s="10">
        <f t="shared" si="161"/>
        <v>225000</v>
      </c>
    </row>
    <row r="503" spans="2:26" x14ac:dyDescent="0.3">
      <c r="B503">
        <v>482</v>
      </c>
      <c r="D503" s="18">
        <v>881</v>
      </c>
      <c r="E503" s="18">
        <f t="shared" si="162"/>
        <v>15700</v>
      </c>
      <c r="F503" s="18">
        <f t="shared" si="163"/>
        <v>17000</v>
      </c>
      <c r="G503" s="18">
        <f t="shared" si="164"/>
        <v>18300</v>
      </c>
      <c r="H503" s="18">
        <f t="shared" si="165"/>
        <v>19700</v>
      </c>
      <c r="I503" s="18">
        <f t="shared" si="166"/>
        <v>21000</v>
      </c>
      <c r="J503" s="18">
        <f t="shared" si="167"/>
        <v>22300</v>
      </c>
      <c r="K503" s="18">
        <f t="shared" si="168"/>
        <v>23700</v>
      </c>
      <c r="L503" s="18">
        <f t="shared" si="169"/>
        <v>25000</v>
      </c>
      <c r="M503" s="18">
        <f t="shared" si="170"/>
        <v>26300</v>
      </c>
      <c r="P503" s="10">
        <f>P502+(P$555-P$386)/DATA!$D$46</f>
        <v>15653.846153846198</v>
      </c>
      <c r="Q503" s="10">
        <f t="shared" si="171"/>
        <v>16989.938461538361</v>
      </c>
      <c r="R503" s="10">
        <f t="shared" si="172"/>
        <v>18326.03076923074</v>
      </c>
      <c r="S503" s="10">
        <f t="shared" si="173"/>
        <v>19662.123076923112</v>
      </c>
      <c r="T503" s="10">
        <f t="shared" si="174"/>
        <v>20998.215384615491</v>
      </c>
      <c r="U503" s="22">
        <f t="shared" si="175"/>
        <v>22334.307692307866</v>
      </c>
      <c r="V503" s="10">
        <f t="shared" si="176"/>
        <v>23670.399999999816</v>
      </c>
      <c r="W503" s="10">
        <f t="shared" si="177"/>
        <v>25006.492307692191</v>
      </c>
      <c r="X503" s="10">
        <f t="shared" si="178"/>
        <v>26342.58461538457</v>
      </c>
      <c r="Z503" s="10">
        <f t="shared" si="161"/>
        <v>225000</v>
      </c>
    </row>
    <row r="504" spans="2:26" x14ac:dyDescent="0.3">
      <c r="B504">
        <v>483</v>
      </c>
      <c r="D504" s="18">
        <v>882</v>
      </c>
      <c r="E504" s="18">
        <f t="shared" si="162"/>
        <v>15700</v>
      </c>
      <c r="F504" s="18">
        <f t="shared" si="163"/>
        <v>17000</v>
      </c>
      <c r="G504" s="18">
        <f t="shared" si="164"/>
        <v>18400</v>
      </c>
      <c r="H504" s="18">
        <f t="shared" si="165"/>
        <v>19700</v>
      </c>
      <c r="I504" s="18">
        <f t="shared" si="166"/>
        <v>21000</v>
      </c>
      <c r="J504" s="18">
        <f t="shared" si="167"/>
        <v>22400</v>
      </c>
      <c r="K504" s="18">
        <f t="shared" si="168"/>
        <v>23700</v>
      </c>
      <c r="L504" s="18">
        <f t="shared" si="169"/>
        <v>25000</v>
      </c>
      <c r="M504" s="18">
        <f t="shared" si="170"/>
        <v>26400</v>
      </c>
      <c r="P504" s="10">
        <f>P503+(P$555-P$386)/DATA!$D$46</f>
        <v>15689.34911242608</v>
      </c>
      <c r="Q504" s="10">
        <f t="shared" si="171"/>
        <v>17025.708875739543</v>
      </c>
      <c r="R504" s="10">
        <f t="shared" si="172"/>
        <v>18362.068639053225</v>
      </c>
      <c r="S504" s="10">
        <f t="shared" si="173"/>
        <v>19698.428402366899</v>
      </c>
      <c r="T504" s="10">
        <f t="shared" si="174"/>
        <v>21034.78816568058</v>
      </c>
      <c r="U504" s="22">
        <f t="shared" si="175"/>
        <v>22371.147928994258</v>
      </c>
      <c r="V504" s="10">
        <f t="shared" si="176"/>
        <v>23707.507692307507</v>
      </c>
      <c r="W504" s="10">
        <f t="shared" si="177"/>
        <v>25043.867455621184</v>
      </c>
      <c r="X504" s="10">
        <f t="shared" si="178"/>
        <v>26380.227218934866</v>
      </c>
      <c r="Z504" s="10">
        <f t="shared" si="161"/>
        <v>225000</v>
      </c>
    </row>
    <row r="505" spans="2:26" x14ac:dyDescent="0.3">
      <c r="B505">
        <v>484</v>
      </c>
      <c r="D505" s="18">
        <v>883</v>
      </c>
      <c r="E505" s="18">
        <f t="shared" si="162"/>
        <v>15700</v>
      </c>
      <c r="F505" s="18">
        <f t="shared" si="163"/>
        <v>17100</v>
      </c>
      <c r="G505" s="18">
        <f t="shared" si="164"/>
        <v>18400</v>
      </c>
      <c r="H505" s="18">
        <f t="shared" si="165"/>
        <v>19700</v>
      </c>
      <c r="I505" s="18">
        <f t="shared" si="166"/>
        <v>21100</v>
      </c>
      <c r="J505" s="18">
        <f t="shared" si="167"/>
        <v>22400</v>
      </c>
      <c r="K505" s="18">
        <f t="shared" si="168"/>
        <v>23700</v>
      </c>
      <c r="L505" s="18">
        <f t="shared" si="169"/>
        <v>25100</v>
      </c>
      <c r="M505" s="18">
        <f t="shared" si="170"/>
        <v>26400</v>
      </c>
      <c r="P505" s="10">
        <f>P504+(P$555-P$386)/DATA!$D$46</f>
        <v>15724.852071005962</v>
      </c>
      <c r="Q505" s="10">
        <f t="shared" si="171"/>
        <v>17061.479289940726</v>
      </c>
      <c r="R505" s="10">
        <f t="shared" si="172"/>
        <v>18398.10650887571</v>
      </c>
      <c r="S505" s="10">
        <f t="shared" si="173"/>
        <v>19734.733727810686</v>
      </c>
      <c r="T505" s="10">
        <f t="shared" si="174"/>
        <v>21071.36094674567</v>
      </c>
      <c r="U505" s="22">
        <f t="shared" si="175"/>
        <v>22407.98816568065</v>
      </c>
      <c r="V505" s="10">
        <f t="shared" si="176"/>
        <v>23744.615384615197</v>
      </c>
      <c r="W505" s="10">
        <f t="shared" si="177"/>
        <v>25081.242603550178</v>
      </c>
      <c r="X505" s="10">
        <f t="shared" si="178"/>
        <v>26417.869822485161</v>
      </c>
      <c r="Z505" s="10">
        <f t="shared" si="161"/>
        <v>225000</v>
      </c>
    </row>
    <row r="506" spans="2:26" x14ac:dyDescent="0.3">
      <c r="B506">
        <v>485</v>
      </c>
      <c r="D506" s="18">
        <v>884</v>
      </c>
      <c r="E506" s="18">
        <f t="shared" si="162"/>
        <v>15800</v>
      </c>
      <c r="F506" s="18">
        <f t="shared" si="163"/>
        <v>17100</v>
      </c>
      <c r="G506" s="18">
        <f t="shared" si="164"/>
        <v>18400</v>
      </c>
      <c r="H506" s="18">
        <f t="shared" si="165"/>
        <v>19800</v>
      </c>
      <c r="I506" s="18">
        <f t="shared" si="166"/>
        <v>21100</v>
      </c>
      <c r="J506" s="18">
        <f t="shared" si="167"/>
        <v>22400</v>
      </c>
      <c r="K506" s="18">
        <f t="shared" si="168"/>
        <v>23800</v>
      </c>
      <c r="L506" s="18">
        <f t="shared" si="169"/>
        <v>25100</v>
      </c>
      <c r="M506" s="18">
        <f t="shared" si="170"/>
        <v>26500</v>
      </c>
      <c r="P506" s="10">
        <f>P505+(P$555-P$386)/DATA!$D$46</f>
        <v>15760.355029585844</v>
      </c>
      <c r="Q506" s="10">
        <f t="shared" si="171"/>
        <v>17097.249704141908</v>
      </c>
      <c r="R506" s="10">
        <f t="shared" si="172"/>
        <v>18434.144378698194</v>
      </c>
      <c r="S506" s="10">
        <f t="shared" si="173"/>
        <v>19771.039053254473</v>
      </c>
      <c r="T506" s="10">
        <f t="shared" si="174"/>
        <v>21107.93372781076</v>
      </c>
      <c r="U506" s="22">
        <f t="shared" si="175"/>
        <v>22444.828402367042</v>
      </c>
      <c r="V506" s="10">
        <f t="shared" si="176"/>
        <v>23781.723076922888</v>
      </c>
      <c r="W506" s="10">
        <f t="shared" si="177"/>
        <v>25118.617751479171</v>
      </c>
      <c r="X506" s="10">
        <f t="shared" si="178"/>
        <v>26455.512426035457</v>
      </c>
      <c r="Z506" s="10">
        <f t="shared" si="161"/>
        <v>225000</v>
      </c>
    </row>
    <row r="507" spans="2:26" x14ac:dyDescent="0.3">
      <c r="B507">
        <v>486</v>
      </c>
      <c r="D507" s="18">
        <v>885</v>
      </c>
      <c r="E507" s="18">
        <f t="shared" si="162"/>
        <v>15800</v>
      </c>
      <c r="F507" s="18">
        <f t="shared" si="163"/>
        <v>17100</v>
      </c>
      <c r="G507" s="18">
        <f t="shared" si="164"/>
        <v>18500</v>
      </c>
      <c r="H507" s="18">
        <f t="shared" si="165"/>
        <v>19800</v>
      </c>
      <c r="I507" s="18">
        <f t="shared" si="166"/>
        <v>21100</v>
      </c>
      <c r="J507" s="18">
        <f t="shared" si="167"/>
        <v>22500</v>
      </c>
      <c r="K507" s="18">
        <f t="shared" si="168"/>
        <v>23800</v>
      </c>
      <c r="L507" s="18">
        <f t="shared" si="169"/>
        <v>25200</v>
      </c>
      <c r="M507" s="18">
        <f t="shared" si="170"/>
        <v>26500</v>
      </c>
      <c r="P507" s="10">
        <f>P506+(P$555-P$386)/DATA!$D$46</f>
        <v>15795.857988165726</v>
      </c>
      <c r="Q507" s="10">
        <f t="shared" si="171"/>
        <v>17133.020118343091</v>
      </c>
      <c r="R507" s="10">
        <f t="shared" si="172"/>
        <v>18470.182248520679</v>
      </c>
      <c r="S507" s="10">
        <f t="shared" si="173"/>
        <v>19807.344378698261</v>
      </c>
      <c r="T507" s="10">
        <f t="shared" si="174"/>
        <v>21144.506508875849</v>
      </c>
      <c r="U507" s="22">
        <f t="shared" si="175"/>
        <v>22481.668639053434</v>
      </c>
      <c r="V507" s="10">
        <f t="shared" si="176"/>
        <v>23818.830769230579</v>
      </c>
      <c r="W507" s="10">
        <f t="shared" si="177"/>
        <v>25155.992899408164</v>
      </c>
      <c r="X507" s="10">
        <f t="shared" si="178"/>
        <v>26493.155029585752</v>
      </c>
      <c r="Z507" s="10">
        <f t="shared" si="161"/>
        <v>225000</v>
      </c>
    </row>
    <row r="508" spans="2:26" x14ac:dyDescent="0.3">
      <c r="B508">
        <v>487</v>
      </c>
      <c r="D508" s="18">
        <v>886</v>
      </c>
      <c r="E508" s="18">
        <f t="shared" si="162"/>
        <v>15800</v>
      </c>
      <c r="F508" s="18">
        <f t="shared" si="163"/>
        <v>17200</v>
      </c>
      <c r="G508" s="18">
        <f t="shared" si="164"/>
        <v>18500</v>
      </c>
      <c r="H508" s="18">
        <f t="shared" si="165"/>
        <v>19800</v>
      </c>
      <c r="I508" s="18">
        <f t="shared" si="166"/>
        <v>21200</v>
      </c>
      <c r="J508" s="18">
        <f t="shared" si="167"/>
        <v>22500</v>
      </c>
      <c r="K508" s="18">
        <f t="shared" si="168"/>
        <v>23900</v>
      </c>
      <c r="L508" s="18">
        <f t="shared" si="169"/>
        <v>25200</v>
      </c>
      <c r="M508" s="18">
        <f t="shared" si="170"/>
        <v>26500</v>
      </c>
      <c r="P508" s="10">
        <f>P507+(P$555-P$386)/DATA!$D$46</f>
        <v>15831.360946745608</v>
      </c>
      <c r="Q508" s="10">
        <f t="shared" si="171"/>
        <v>17168.790532544273</v>
      </c>
      <c r="R508" s="10">
        <f t="shared" si="172"/>
        <v>18506.220118343164</v>
      </c>
      <c r="S508" s="10">
        <f t="shared" si="173"/>
        <v>19843.649704142048</v>
      </c>
      <c r="T508" s="10">
        <f t="shared" si="174"/>
        <v>21181.079289940939</v>
      </c>
      <c r="U508" s="22">
        <f t="shared" si="175"/>
        <v>22518.508875739826</v>
      </c>
      <c r="V508" s="10">
        <f t="shared" si="176"/>
        <v>23855.93846153827</v>
      </c>
      <c r="W508" s="10">
        <f t="shared" si="177"/>
        <v>25193.368047337157</v>
      </c>
      <c r="X508" s="10">
        <f t="shared" si="178"/>
        <v>26530.797633136048</v>
      </c>
      <c r="Z508" s="10">
        <f t="shared" si="161"/>
        <v>225000</v>
      </c>
    </row>
    <row r="509" spans="2:26" x14ac:dyDescent="0.3">
      <c r="B509">
        <v>488</v>
      </c>
      <c r="D509" s="18">
        <v>887</v>
      </c>
      <c r="E509" s="18">
        <f t="shared" si="162"/>
        <v>15900</v>
      </c>
      <c r="F509" s="18">
        <f t="shared" si="163"/>
        <v>17200</v>
      </c>
      <c r="G509" s="18">
        <f t="shared" si="164"/>
        <v>18500</v>
      </c>
      <c r="H509" s="18">
        <f t="shared" si="165"/>
        <v>19900</v>
      </c>
      <c r="I509" s="18">
        <f t="shared" si="166"/>
        <v>21200</v>
      </c>
      <c r="J509" s="18">
        <f t="shared" si="167"/>
        <v>22600</v>
      </c>
      <c r="K509" s="18">
        <f t="shared" si="168"/>
        <v>23900</v>
      </c>
      <c r="L509" s="18">
        <f t="shared" si="169"/>
        <v>25200</v>
      </c>
      <c r="M509" s="18">
        <f t="shared" si="170"/>
        <v>26600</v>
      </c>
      <c r="P509" s="10">
        <f>P508+(P$555-P$386)/DATA!$D$46</f>
        <v>15866.86390532549</v>
      </c>
      <c r="Q509" s="10">
        <f t="shared" si="171"/>
        <v>17204.560946745456</v>
      </c>
      <c r="R509" s="10">
        <f t="shared" si="172"/>
        <v>18542.257988165649</v>
      </c>
      <c r="S509" s="10">
        <f t="shared" si="173"/>
        <v>19879.955029585835</v>
      </c>
      <c r="T509" s="10">
        <f t="shared" si="174"/>
        <v>21217.652071006029</v>
      </c>
      <c r="U509" s="22">
        <f t="shared" si="175"/>
        <v>22555.349112426218</v>
      </c>
      <c r="V509" s="10">
        <f t="shared" si="176"/>
        <v>23893.04615384596</v>
      </c>
      <c r="W509" s="10">
        <f t="shared" si="177"/>
        <v>25230.74319526615</v>
      </c>
      <c r="X509" s="10">
        <f t="shared" si="178"/>
        <v>26568.440236686343</v>
      </c>
      <c r="Z509" s="10">
        <f t="shared" si="161"/>
        <v>225000</v>
      </c>
    </row>
    <row r="510" spans="2:26" x14ac:dyDescent="0.3">
      <c r="B510">
        <v>489</v>
      </c>
      <c r="D510" s="18">
        <v>888</v>
      </c>
      <c r="E510" s="18">
        <f t="shared" si="162"/>
        <v>15900</v>
      </c>
      <c r="F510" s="18">
        <f t="shared" si="163"/>
        <v>17200</v>
      </c>
      <c r="G510" s="18">
        <f t="shared" si="164"/>
        <v>18600</v>
      </c>
      <c r="H510" s="18">
        <f t="shared" si="165"/>
        <v>19900</v>
      </c>
      <c r="I510" s="18">
        <f t="shared" si="166"/>
        <v>21300</v>
      </c>
      <c r="J510" s="18">
        <f t="shared" si="167"/>
        <v>22600</v>
      </c>
      <c r="K510" s="18">
        <f t="shared" si="168"/>
        <v>23900</v>
      </c>
      <c r="L510" s="18">
        <f t="shared" si="169"/>
        <v>25300</v>
      </c>
      <c r="M510" s="18">
        <f t="shared" si="170"/>
        <v>26600</v>
      </c>
      <c r="P510" s="10">
        <f>P509+(P$555-P$386)/DATA!$D$46</f>
        <v>15902.366863905372</v>
      </c>
      <c r="Q510" s="10">
        <f t="shared" si="171"/>
        <v>17240.331360946639</v>
      </c>
      <c r="R510" s="10">
        <f t="shared" si="172"/>
        <v>18578.295857988134</v>
      </c>
      <c r="S510" s="10">
        <f t="shared" si="173"/>
        <v>19916.260355029623</v>
      </c>
      <c r="T510" s="10">
        <f t="shared" si="174"/>
        <v>21254.224852071118</v>
      </c>
      <c r="U510" s="22">
        <f t="shared" si="175"/>
        <v>22592.18934911261</v>
      </c>
      <c r="V510" s="10">
        <f t="shared" si="176"/>
        <v>23930.153846153651</v>
      </c>
      <c r="W510" s="10">
        <f t="shared" si="177"/>
        <v>25268.118343195143</v>
      </c>
      <c r="X510" s="10">
        <f t="shared" si="178"/>
        <v>26606.082840236639</v>
      </c>
      <c r="Z510" s="10">
        <f t="shared" si="161"/>
        <v>225000</v>
      </c>
    </row>
    <row r="511" spans="2:26" x14ac:dyDescent="0.3">
      <c r="B511">
        <v>490</v>
      </c>
      <c r="D511" s="18">
        <v>889</v>
      </c>
      <c r="E511" s="18">
        <f t="shared" si="162"/>
        <v>15900</v>
      </c>
      <c r="F511" s="18">
        <f t="shared" si="163"/>
        <v>17300</v>
      </c>
      <c r="G511" s="18">
        <f t="shared" si="164"/>
        <v>18600</v>
      </c>
      <c r="H511" s="18">
        <f t="shared" si="165"/>
        <v>20000</v>
      </c>
      <c r="I511" s="18">
        <f t="shared" si="166"/>
        <v>21300</v>
      </c>
      <c r="J511" s="18">
        <f t="shared" si="167"/>
        <v>22600</v>
      </c>
      <c r="K511" s="18">
        <f t="shared" si="168"/>
        <v>24000</v>
      </c>
      <c r="L511" s="18">
        <f t="shared" si="169"/>
        <v>25300</v>
      </c>
      <c r="M511" s="18">
        <f t="shared" si="170"/>
        <v>26600</v>
      </c>
      <c r="P511" s="10">
        <f>P510+(P$555-P$386)/DATA!$D$46</f>
        <v>15937.869822485254</v>
      </c>
      <c r="Q511" s="10">
        <f t="shared" si="171"/>
        <v>17276.101775147821</v>
      </c>
      <c r="R511" s="10">
        <f t="shared" si="172"/>
        <v>18614.333727810619</v>
      </c>
      <c r="S511" s="10">
        <f t="shared" si="173"/>
        <v>19952.56568047341</v>
      </c>
      <c r="T511" s="10">
        <f t="shared" si="174"/>
        <v>21290.797633136208</v>
      </c>
      <c r="U511" s="22">
        <f t="shared" si="175"/>
        <v>22629.029585799002</v>
      </c>
      <c r="V511" s="10">
        <f t="shared" si="176"/>
        <v>23967.261538461342</v>
      </c>
      <c r="W511" s="10">
        <f t="shared" si="177"/>
        <v>25305.493491124136</v>
      </c>
      <c r="X511" s="10">
        <f t="shared" si="178"/>
        <v>26643.725443786934</v>
      </c>
      <c r="Z511" s="10">
        <f t="shared" si="161"/>
        <v>225000</v>
      </c>
    </row>
    <row r="512" spans="2:26" x14ac:dyDescent="0.3">
      <c r="B512">
        <v>491</v>
      </c>
      <c r="D512" s="18">
        <v>890</v>
      </c>
      <c r="E512" s="18">
        <f t="shared" si="162"/>
        <v>16000</v>
      </c>
      <c r="F512" s="18">
        <f t="shared" si="163"/>
        <v>17300</v>
      </c>
      <c r="G512" s="18">
        <f t="shared" si="164"/>
        <v>18700</v>
      </c>
      <c r="H512" s="18">
        <f t="shared" si="165"/>
        <v>20000</v>
      </c>
      <c r="I512" s="18">
        <f t="shared" si="166"/>
        <v>21300</v>
      </c>
      <c r="J512" s="18">
        <f t="shared" si="167"/>
        <v>22700</v>
      </c>
      <c r="K512" s="18">
        <f t="shared" si="168"/>
        <v>24000</v>
      </c>
      <c r="L512" s="18">
        <f t="shared" si="169"/>
        <v>25300</v>
      </c>
      <c r="M512" s="18">
        <f t="shared" si="170"/>
        <v>26700</v>
      </c>
      <c r="P512" s="10">
        <f>P511+(P$555-P$386)/DATA!$D$46</f>
        <v>15973.372781065136</v>
      </c>
      <c r="Q512" s="10">
        <f t="shared" si="171"/>
        <v>17311.872189349004</v>
      </c>
      <c r="R512" s="10">
        <f t="shared" si="172"/>
        <v>18650.371597633104</v>
      </c>
      <c r="S512" s="10">
        <f t="shared" si="173"/>
        <v>19988.871005917197</v>
      </c>
      <c r="T512" s="10">
        <f t="shared" si="174"/>
        <v>21327.370414201298</v>
      </c>
      <c r="U512" s="22">
        <f t="shared" si="175"/>
        <v>22665.869822485394</v>
      </c>
      <c r="V512" s="10">
        <f t="shared" si="176"/>
        <v>24004.369230769033</v>
      </c>
      <c r="W512" s="10">
        <f t="shared" si="177"/>
        <v>25342.868639053129</v>
      </c>
      <c r="X512" s="10">
        <f t="shared" si="178"/>
        <v>26681.36804733723</v>
      </c>
      <c r="Z512" s="10">
        <f t="shared" si="161"/>
        <v>225000</v>
      </c>
    </row>
    <row r="513" spans="2:26" x14ac:dyDescent="0.3">
      <c r="B513">
        <v>492</v>
      </c>
      <c r="D513" s="18">
        <v>891</v>
      </c>
      <c r="E513" s="18">
        <f t="shared" si="162"/>
        <v>16000</v>
      </c>
      <c r="F513" s="18">
        <f t="shared" si="163"/>
        <v>17300</v>
      </c>
      <c r="G513" s="18">
        <f t="shared" si="164"/>
        <v>18700</v>
      </c>
      <c r="H513" s="18">
        <f t="shared" si="165"/>
        <v>20000</v>
      </c>
      <c r="I513" s="18">
        <f t="shared" si="166"/>
        <v>21400</v>
      </c>
      <c r="J513" s="18">
        <f t="shared" si="167"/>
        <v>22700</v>
      </c>
      <c r="K513" s="18">
        <f t="shared" si="168"/>
        <v>24000</v>
      </c>
      <c r="L513" s="18">
        <f t="shared" si="169"/>
        <v>25400</v>
      </c>
      <c r="M513" s="18">
        <f t="shared" si="170"/>
        <v>26700</v>
      </c>
      <c r="P513" s="10">
        <f>P512+(P$555-P$386)/DATA!$D$46</f>
        <v>16008.875739645018</v>
      </c>
      <c r="Q513" s="10">
        <f t="shared" si="171"/>
        <v>17347.642603550186</v>
      </c>
      <c r="R513" s="10">
        <f t="shared" si="172"/>
        <v>18686.409467455589</v>
      </c>
      <c r="S513" s="10">
        <f t="shared" si="173"/>
        <v>20025.176331360984</v>
      </c>
      <c r="T513" s="10">
        <f t="shared" si="174"/>
        <v>21363.943195266387</v>
      </c>
      <c r="U513" s="22">
        <f t="shared" si="175"/>
        <v>22702.710059171786</v>
      </c>
      <c r="V513" s="10">
        <f t="shared" si="176"/>
        <v>24041.476923076723</v>
      </c>
      <c r="W513" s="10">
        <f t="shared" si="177"/>
        <v>25380.243786982122</v>
      </c>
      <c r="X513" s="10">
        <f t="shared" si="178"/>
        <v>26719.010650887525</v>
      </c>
      <c r="Z513" s="10">
        <f t="shared" si="161"/>
        <v>225000</v>
      </c>
    </row>
    <row r="514" spans="2:26" x14ac:dyDescent="0.3">
      <c r="B514">
        <v>493</v>
      </c>
      <c r="D514" s="18">
        <v>892</v>
      </c>
      <c r="E514" s="18">
        <f t="shared" si="162"/>
        <v>16000</v>
      </c>
      <c r="F514" s="18">
        <f t="shared" si="163"/>
        <v>17400</v>
      </c>
      <c r="G514" s="18">
        <f t="shared" si="164"/>
        <v>18700</v>
      </c>
      <c r="H514" s="18">
        <f t="shared" si="165"/>
        <v>20100</v>
      </c>
      <c r="I514" s="18">
        <f t="shared" si="166"/>
        <v>21400</v>
      </c>
      <c r="J514" s="18">
        <f t="shared" si="167"/>
        <v>22700</v>
      </c>
      <c r="K514" s="18">
        <f t="shared" si="168"/>
        <v>24100</v>
      </c>
      <c r="L514" s="18">
        <f t="shared" si="169"/>
        <v>25400</v>
      </c>
      <c r="M514" s="18">
        <f t="shared" si="170"/>
        <v>26800</v>
      </c>
      <c r="P514" s="10">
        <f>P513+(P$555-P$386)/DATA!$D$46</f>
        <v>16044.3786982249</v>
      </c>
      <c r="Q514" s="10">
        <f t="shared" si="171"/>
        <v>17383.413017751369</v>
      </c>
      <c r="R514" s="10">
        <f t="shared" si="172"/>
        <v>18722.447337278074</v>
      </c>
      <c r="S514" s="10">
        <f t="shared" si="173"/>
        <v>20061.481656804772</v>
      </c>
      <c r="T514" s="10">
        <f t="shared" si="174"/>
        <v>21400.515976331477</v>
      </c>
      <c r="U514" s="22">
        <f t="shared" si="175"/>
        <v>22739.550295858178</v>
      </c>
      <c r="V514" s="10">
        <f t="shared" si="176"/>
        <v>24078.584615384414</v>
      </c>
      <c r="W514" s="10">
        <f t="shared" si="177"/>
        <v>25417.618934911116</v>
      </c>
      <c r="X514" s="10">
        <f t="shared" si="178"/>
        <v>26756.653254437821</v>
      </c>
      <c r="Z514" s="10">
        <f t="shared" si="161"/>
        <v>225000</v>
      </c>
    </row>
    <row r="515" spans="2:26" x14ac:dyDescent="0.3">
      <c r="B515">
        <v>494</v>
      </c>
      <c r="D515" s="18">
        <v>893</v>
      </c>
      <c r="E515" s="18">
        <f t="shared" si="162"/>
        <v>16100</v>
      </c>
      <c r="F515" s="18">
        <f t="shared" si="163"/>
        <v>17400</v>
      </c>
      <c r="G515" s="18">
        <f t="shared" si="164"/>
        <v>18800</v>
      </c>
      <c r="H515" s="18">
        <f t="shared" si="165"/>
        <v>20100</v>
      </c>
      <c r="I515" s="18">
        <f t="shared" si="166"/>
        <v>21400</v>
      </c>
      <c r="J515" s="18">
        <f t="shared" si="167"/>
        <v>22800</v>
      </c>
      <c r="K515" s="18">
        <f t="shared" si="168"/>
        <v>24100</v>
      </c>
      <c r="L515" s="18">
        <f t="shared" si="169"/>
        <v>25500</v>
      </c>
      <c r="M515" s="18">
        <f t="shared" si="170"/>
        <v>26800</v>
      </c>
      <c r="P515" s="10">
        <f>P514+(P$555-P$386)/DATA!$D$46</f>
        <v>16079.881656804782</v>
      </c>
      <c r="Q515" s="10">
        <f t="shared" ref="Q515:Q546" si="179">Q514+(Q$555-Q$386)/($D$555-$D$386)</f>
        <v>17419.183431952551</v>
      </c>
      <c r="R515" s="10">
        <f t="shared" ref="R515:R546" si="180">R514+(R$555-R$386)/($D$555-$D$386)</f>
        <v>18758.485207100559</v>
      </c>
      <c r="S515" s="10">
        <f t="shared" ref="S515:S546" si="181">S514+(S$555-S$386)/($D$555-$D$386)</f>
        <v>20097.786982248559</v>
      </c>
      <c r="T515" s="10">
        <f t="shared" ref="T515:T546" si="182">T514+(T$555-T$386)/($D$555-$D$386)</f>
        <v>21437.088757396567</v>
      </c>
      <c r="U515" s="22">
        <f t="shared" ref="U515:U546" si="183">U514+(U$555-U$386)/($D$555-$D$386)</f>
        <v>22776.39053254457</v>
      </c>
      <c r="V515" s="10">
        <f t="shared" ref="V515:V546" si="184">V514+(V$555-V$386)/($D$555-$D$386)</f>
        <v>24115.692307692105</v>
      </c>
      <c r="W515" s="10">
        <f t="shared" ref="W515:W546" si="185">W514+(W$555-W$386)/($D$555-$D$386)</f>
        <v>25454.994082840109</v>
      </c>
      <c r="X515" s="10">
        <f t="shared" ref="X515:X546" si="186">X514+(X$555-X$386)/($D$555-$D$386)</f>
        <v>26794.295857988116</v>
      </c>
      <c r="Z515" s="10">
        <f t="shared" ref="Z515:Z555" si="187">$I$18</f>
        <v>225000</v>
      </c>
    </row>
    <row r="516" spans="2:26" x14ac:dyDescent="0.3">
      <c r="B516">
        <v>495</v>
      </c>
      <c r="D516" s="18">
        <v>894</v>
      </c>
      <c r="E516" s="18">
        <f t="shared" si="162"/>
        <v>16100</v>
      </c>
      <c r="F516" s="18">
        <f t="shared" si="163"/>
        <v>17500</v>
      </c>
      <c r="G516" s="18">
        <f t="shared" si="164"/>
        <v>18800</v>
      </c>
      <c r="H516" s="18">
        <f t="shared" si="165"/>
        <v>20100</v>
      </c>
      <c r="I516" s="18">
        <f t="shared" si="166"/>
        <v>21500</v>
      </c>
      <c r="J516" s="18">
        <f t="shared" si="167"/>
        <v>22800</v>
      </c>
      <c r="K516" s="18">
        <f t="shared" si="168"/>
        <v>24200</v>
      </c>
      <c r="L516" s="18">
        <f t="shared" si="169"/>
        <v>25500</v>
      </c>
      <c r="M516" s="18">
        <f t="shared" si="170"/>
        <v>26800</v>
      </c>
      <c r="P516" s="10">
        <f>P515+(P$555-P$386)/DATA!$D$46</f>
        <v>16115.384615384664</v>
      </c>
      <c r="Q516" s="10">
        <f t="shared" si="179"/>
        <v>17454.953846153734</v>
      </c>
      <c r="R516" s="10">
        <f t="shared" si="180"/>
        <v>18794.523076923044</v>
      </c>
      <c r="S516" s="10">
        <f t="shared" si="181"/>
        <v>20134.092307692346</v>
      </c>
      <c r="T516" s="10">
        <f t="shared" si="182"/>
        <v>21473.661538461656</v>
      </c>
      <c r="U516" s="22">
        <f t="shared" si="183"/>
        <v>22813.230769230962</v>
      </c>
      <c r="V516" s="10">
        <f t="shared" si="184"/>
        <v>24152.799999999796</v>
      </c>
      <c r="W516" s="10">
        <f t="shared" si="185"/>
        <v>25492.369230769102</v>
      </c>
      <c r="X516" s="10">
        <f t="shared" si="186"/>
        <v>26831.938461538412</v>
      </c>
      <c r="Z516" s="10">
        <f t="shared" si="187"/>
        <v>225000</v>
      </c>
    </row>
    <row r="517" spans="2:26" x14ac:dyDescent="0.3">
      <c r="B517">
        <v>496</v>
      </c>
      <c r="D517" s="18">
        <v>895</v>
      </c>
      <c r="E517" s="18">
        <f t="shared" si="162"/>
        <v>16200</v>
      </c>
      <c r="F517" s="18">
        <f t="shared" si="163"/>
        <v>17500</v>
      </c>
      <c r="G517" s="18">
        <f t="shared" si="164"/>
        <v>18800</v>
      </c>
      <c r="H517" s="18">
        <f t="shared" si="165"/>
        <v>20200</v>
      </c>
      <c r="I517" s="18">
        <f t="shared" si="166"/>
        <v>21500</v>
      </c>
      <c r="J517" s="18">
        <f t="shared" si="167"/>
        <v>22900</v>
      </c>
      <c r="K517" s="18">
        <f t="shared" si="168"/>
        <v>24200</v>
      </c>
      <c r="L517" s="18">
        <f t="shared" si="169"/>
        <v>25500</v>
      </c>
      <c r="M517" s="18">
        <f t="shared" si="170"/>
        <v>26900</v>
      </c>
      <c r="P517" s="10">
        <f>P516+(P$555-P$386)/DATA!$D$46</f>
        <v>16150.887573964546</v>
      </c>
      <c r="Q517" s="10">
        <f t="shared" si="179"/>
        <v>17490.724260354917</v>
      </c>
      <c r="R517" s="10">
        <f t="shared" si="180"/>
        <v>18830.560946745529</v>
      </c>
      <c r="S517" s="10">
        <f t="shared" si="181"/>
        <v>20170.397633136134</v>
      </c>
      <c r="T517" s="10">
        <f t="shared" si="182"/>
        <v>21510.234319526746</v>
      </c>
      <c r="U517" s="22">
        <f t="shared" si="183"/>
        <v>22850.071005917354</v>
      </c>
      <c r="V517" s="10">
        <f t="shared" si="184"/>
        <v>24189.907692307486</v>
      </c>
      <c r="W517" s="10">
        <f t="shared" si="185"/>
        <v>25529.744378698095</v>
      </c>
      <c r="X517" s="10">
        <f t="shared" si="186"/>
        <v>26869.581065088707</v>
      </c>
      <c r="Z517" s="10">
        <f t="shared" si="187"/>
        <v>225000</v>
      </c>
    </row>
    <row r="518" spans="2:26" x14ac:dyDescent="0.3">
      <c r="B518">
        <v>497</v>
      </c>
      <c r="D518" s="18">
        <v>896</v>
      </c>
      <c r="E518" s="18">
        <f t="shared" si="162"/>
        <v>16200</v>
      </c>
      <c r="F518" s="18">
        <f t="shared" si="163"/>
        <v>17500</v>
      </c>
      <c r="G518" s="18">
        <f t="shared" si="164"/>
        <v>18900</v>
      </c>
      <c r="H518" s="18">
        <f t="shared" si="165"/>
        <v>20200</v>
      </c>
      <c r="I518" s="18">
        <f t="shared" si="166"/>
        <v>21500</v>
      </c>
      <c r="J518" s="18">
        <f t="shared" si="167"/>
        <v>22900</v>
      </c>
      <c r="K518" s="18">
        <f t="shared" si="168"/>
        <v>24200</v>
      </c>
      <c r="L518" s="18">
        <f t="shared" si="169"/>
        <v>25600</v>
      </c>
      <c r="M518" s="18">
        <f t="shared" si="170"/>
        <v>26900</v>
      </c>
      <c r="P518" s="10">
        <f>P517+(P$555-P$386)/DATA!$D$46</f>
        <v>16186.390532544428</v>
      </c>
      <c r="Q518" s="10">
        <f t="shared" si="179"/>
        <v>17526.494674556099</v>
      </c>
      <c r="R518" s="10">
        <f t="shared" si="180"/>
        <v>18866.598816568014</v>
      </c>
      <c r="S518" s="10">
        <f t="shared" si="181"/>
        <v>20206.702958579921</v>
      </c>
      <c r="T518" s="10">
        <f t="shared" si="182"/>
        <v>21546.807100591835</v>
      </c>
      <c r="U518" s="22">
        <f t="shared" si="183"/>
        <v>22886.911242603746</v>
      </c>
      <c r="V518" s="10">
        <f t="shared" si="184"/>
        <v>24227.015384615177</v>
      </c>
      <c r="W518" s="10">
        <f t="shared" si="185"/>
        <v>25567.119526627088</v>
      </c>
      <c r="X518" s="10">
        <f t="shared" si="186"/>
        <v>26907.223668639002</v>
      </c>
      <c r="Z518" s="10">
        <f t="shared" si="187"/>
        <v>225000</v>
      </c>
    </row>
    <row r="519" spans="2:26" x14ac:dyDescent="0.3">
      <c r="B519">
        <v>498</v>
      </c>
      <c r="D519" s="18">
        <v>897</v>
      </c>
      <c r="E519" s="18">
        <f t="shared" si="162"/>
        <v>16200</v>
      </c>
      <c r="F519" s="18">
        <f t="shared" si="163"/>
        <v>17600</v>
      </c>
      <c r="G519" s="18">
        <f t="shared" si="164"/>
        <v>18900</v>
      </c>
      <c r="H519" s="18">
        <f t="shared" si="165"/>
        <v>20200</v>
      </c>
      <c r="I519" s="18">
        <f t="shared" si="166"/>
        <v>21600</v>
      </c>
      <c r="J519" s="18">
        <f t="shared" si="167"/>
        <v>22900</v>
      </c>
      <c r="K519" s="18">
        <f t="shared" si="168"/>
        <v>24300</v>
      </c>
      <c r="L519" s="18">
        <f t="shared" si="169"/>
        <v>25600</v>
      </c>
      <c r="M519" s="18">
        <f t="shared" si="170"/>
        <v>26900</v>
      </c>
      <c r="P519" s="10">
        <f>P518+(P$555-P$386)/DATA!$D$46</f>
        <v>16221.89349112431</v>
      </c>
      <c r="Q519" s="10">
        <f t="shared" si="179"/>
        <v>17562.265088757282</v>
      </c>
      <c r="R519" s="10">
        <f t="shared" si="180"/>
        <v>18902.636686390499</v>
      </c>
      <c r="S519" s="10">
        <f t="shared" si="181"/>
        <v>20243.008284023708</v>
      </c>
      <c r="T519" s="10">
        <f t="shared" si="182"/>
        <v>21583.379881656925</v>
      </c>
      <c r="U519" s="22">
        <f t="shared" si="183"/>
        <v>22923.751479290138</v>
      </c>
      <c r="V519" s="10">
        <f t="shared" si="184"/>
        <v>24264.123076922868</v>
      </c>
      <c r="W519" s="10">
        <f t="shared" si="185"/>
        <v>25604.494674556081</v>
      </c>
      <c r="X519" s="10">
        <f t="shared" si="186"/>
        <v>26944.866272189298</v>
      </c>
      <c r="Z519" s="10">
        <f t="shared" si="187"/>
        <v>225000</v>
      </c>
    </row>
    <row r="520" spans="2:26" x14ac:dyDescent="0.3">
      <c r="B520">
        <v>499</v>
      </c>
      <c r="D520" s="18">
        <v>898</v>
      </c>
      <c r="E520" s="18">
        <f t="shared" si="162"/>
        <v>16300</v>
      </c>
      <c r="F520" s="18">
        <f t="shared" si="163"/>
        <v>17600</v>
      </c>
      <c r="G520" s="18">
        <f t="shared" si="164"/>
        <v>18900</v>
      </c>
      <c r="H520" s="18">
        <f t="shared" si="165"/>
        <v>20300</v>
      </c>
      <c r="I520" s="18">
        <f t="shared" si="166"/>
        <v>21600</v>
      </c>
      <c r="J520" s="18">
        <f t="shared" si="167"/>
        <v>23000</v>
      </c>
      <c r="K520" s="18">
        <f t="shared" si="168"/>
        <v>24300</v>
      </c>
      <c r="L520" s="18">
        <f t="shared" si="169"/>
        <v>25600</v>
      </c>
      <c r="M520" s="18">
        <f t="shared" si="170"/>
        <v>27000</v>
      </c>
      <c r="P520" s="10">
        <f>P519+(P$555-P$386)/DATA!$D$46</f>
        <v>16257.396449704192</v>
      </c>
      <c r="Q520" s="10">
        <f t="shared" si="179"/>
        <v>17598.035502958464</v>
      </c>
      <c r="R520" s="10">
        <f t="shared" si="180"/>
        <v>18938.674556212984</v>
      </c>
      <c r="S520" s="10">
        <f t="shared" si="181"/>
        <v>20279.313609467496</v>
      </c>
      <c r="T520" s="10">
        <f t="shared" si="182"/>
        <v>21619.952662722015</v>
      </c>
      <c r="U520" s="22">
        <f t="shared" si="183"/>
        <v>22960.59171597653</v>
      </c>
      <c r="V520" s="10">
        <f t="shared" si="184"/>
        <v>24301.230769230559</v>
      </c>
      <c r="W520" s="10">
        <f t="shared" si="185"/>
        <v>25641.869822485074</v>
      </c>
      <c r="X520" s="10">
        <f t="shared" si="186"/>
        <v>26982.508875739593</v>
      </c>
      <c r="Z520" s="10">
        <f t="shared" si="187"/>
        <v>225000</v>
      </c>
    </row>
    <row r="521" spans="2:26" x14ac:dyDescent="0.3">
      <c r="B521">
        <v>500</v>
      </c>
      <c r="D521" s="18">
        <v>899</v>
      </c>
      <c r="E521" s="18">
        <f t="shared" si="162"/>
        <v>16300</v>
      </c>
      <c r="F521" s="18">
        <f t="shared" si="163"/>
        <v>17600</v>
      </c>
      <c r="G521" s="18">
        <f t="shared" si="164"/>
        <v>19000</v>
      </c>
      <c r="H521" s="18">
        <f t="shared" si="165"/>
        <v>20300</v>
      </c>
      <c r="I521" s="18">
        <f t="shared" si="166"/>
        <v>21700</v>
      </c>
      <c r="J521" s="18">
        <f t="shared" si="167"/>
        <v>23000</v>
      </c>
      <c r="K521" s="18">
        <f t="shared" si="168"/>
        <v>24300</v>
      </c>
      <c r="L521" s="18">
        <f t="shared" si="169"/>
        <v>25700</v>
      </c>
      <c r="M521" s="18">
        <f t="shared" si="170"/>
        <v>27000</v>
      </c>
      <c r="P521" s="10">
        <f>P520+(P$555-P$386)/DATA!$D$46</f>
        <v>16292.899408284075</v>
      </c>
      <c r="Q521" s="10">
        <f t="shared" si="179"/>
        <v>17633.805917159647</v>
      </c>
      <c r="R521" s="10">
        <f t="shared" si="180"/>
        <v>18974.712426035469</v>
      </c>
      <c r="S521" s="10">
        <f t="shared" si="181"/>
        <v>20315.618934911283</v>
      </c>
      <c r="T521" s="10">
        <f t="shared" si="182"/>
        <v>21656.525443787104</v>
      </c>
      <c r="U521" s="22">
        <f t="shared" si="183"/>
        <v>22997.431952662922</v>
      </c>
      <c r="V521" s="10">
        <f t="shared" si="184"/>
        <v>24338.338461538249</v>
      </c>
      <c r="W521" s="10">
        <f t="shared" si="185"/>
        <v>25679.244970414067</v>
      </c>
      <c r="X521" s="10">
        <f t="shared" si="186"/>
        <v>27020.151479289889</v>
      </c>
      <c r="Z521" s="10">
        <f t="shared" si="187"/>
        <v>225000</v>
      </c>
    </row>
    <row r="522" spans="2:26" x14ac:dyDescent="0.3">
      <c r="B522">
        <v>501</v>
      </c>
      <c r="D522" s="18">
        <v>900</v>
      </c>
      <c r="E522" s="18">
        <f t="shared" si="162"/>
        <v>16300</v>
      </c>
      <c r="F522" s="18">
        <f t="shared" si="163"/>
        <v>17700</v>
      </c>
      <c r="G522" s="18">
        <f t="shared" si="164"/>
        <v>19000</v>
      </c>
      <c r="H522" s="18">
        <f t="shared" si="165"/>
        <v>20400</v>
      </c>
      <c r="I522" s="18">
        <f t="shared" si="166"/>
        <v>21700</v>
      </c>
      <c r="J522" s="18">
        <f t="shared" si="167"/>
        <v>23000</v>
      </c>
      <c r="K522" s="18">
        <f t="shared" si="168"/>
        <v>24400</v>
      </c>
      <c r="L522" s="18">
        <f t="shared" si="169"/>
        <v>25700</v>
      </c>
      <c r="M522" s="18">
        <f t="shared" si="170"/>
        <v>27100</v>
      </c>
      <c r="P522" s="10">
        <f>P521+(P$555-P$386)/DATA!$D$46</f>
        <v>16328.402366863957</v>
      </c>
      <c r="Q522" s="10">
        <f t="shared" si="179"/>
        <v>17669.576331360829</v>
      </c>
      <c r="R522" s="10">
        <f t="shared" si="180"/>
        <v>19010.750295857953</v>
      </c>
      <c r="S522" s="10">
        <f t="shared" si="181"/>
        <v>20351.92426035507</v>
      </c>
      <c r="T522" s="10">
        <f t="shared" si="182"/>
        <v>21693.098224852194</v>
      </c>
      <c r="U522" s="22">
        <f t="shared" si="183"/>
        <v>23034.272189349314</v>
      </c>
      <c r="V522" s="10">
        <f t="shared" si="184"/>
        <v>24375.44615384594</v>
      </c>
      <c r="W522" s="10">
        <f t="shared" si="185"/>
        <v>25716.62011834306</v>
      </c>
      <c r="X522" s="10">
        <f t="shared" si="186"/>
        <v>27057.794082840184</v>
      </c>
      <c r="Z522" s="10">
        <f t="shared" si="187"/>
        <v>225000</v>
      </c>
    </row>
    <row r="523" spans="2:26" x14ac:dyDescent="0.3">
      <c r="B523">
        <v>502</v>
      </c>
      <c r="D523" s="18">
        <v>901</v>
      </c>
      <c r="E523" s="18">
        <f t="shared" si="162"/>
        <v>16400</v>
      </c>
      <c r="F523" s="18">
        <f t="shared" si="163"/>
        <v>17700</v>
      </c>
      <c r="G523" s="18">
        <f t="shared" si="164"/>
        <v>19000</v>
      </c>
      <c r="H523" s="18">
        <f t="shared" si="165"/>
        <v>20400</v>
      </c>
      <c r="I523" s="18">
        <f t="shared" si="166"/>
        <v>21700</v>
      </c>
      <c r="J523" s="18">
        <f t="shared" si="167"/>
        <v>23100</v>
      </c>
      <c r="K523" s="18">
        <f t="shared" si="168"/>
        <v>24400</v>
      </c>
      <c r="L523" s="18">
        <f t="shared" si="169"/>
        <v>25800</v>
      </c>
      <c r="M523" s="18">
        <f t="shared" si="170"/>
        <v>27100</v>
      </c>
      <c r="P523" s="10">
        <f>P522+(P$555-P$386)/DATA!$D$46</f>
        <v>16363.905325443839</v>
      </c>
      <c r="Q523" s="10">
        <f t="shared" si="179"/>
        <v>17705.346745562012</v>
      </c>
      <c r="R523" s="10">
        <f t="shared" si="180"/>
        <v>19046.788165680438</v>
      </c>
      <c r="S523" s="10">
        <f t="shared" si="181"/>
        <v>20388.229585798857</v>
      </c>
      <c r="T523" s="10">
        <f t="shared" si="182"/>
        <v>21729.671005917284</v>
      </c>
      <c r="U523" s="22">
        <f t="shared" si="183"/>
        <v>23071.112426035706</v>
      </c>
      <c r="V523" s="10">
        <f t="shared" si="184"/>
        <v>24412.553846153631</v>
      </c>
      <c r="W523" s="10">
        <f t="shared" si="185"/>
        <v>25753.995266272053</v>
      </c>
      <c r="X523" s="10">
        <f t="shared" si="186"/>
        <v>27095.43668639048</v>
      </c>
      <c r="Z523" s="10">
        <f t="shared" si="187"/>
        <v>225000</v>
      </c>
    </row>
    <row r="524" spans="2:26" x14ac:dyDescent="0.3">
      <c r="B524">
        <v>503</v>
      </c>
      <c r="D524" s="18">
        <v>902</v>
      </c>
      <c r="E524" s="18">
        <f t="shared" si="162"/>
        <v>16400</v>
      </c>
      <c r="F524" s="18">
        <f t="shared" si="163"/>
        <v>17700</v>
      </c>
      <c r="G524" s="18">
        <f t="shared" si="164"/>
        <v>19100</v>
      </c>
      <c r="H524" s="18">
        <f t="shared" si="165"/>
        <v>20400</v>
      </c>
      <c r="I524" s="18">
        <f t="shared" si="166"/>
        <v>21800</v>
      </c>
      <c r="J524" s="18">
        <f t="shared" si="167"/>
        <v>23100</v>
      </c>
      <c r="K524" s="18">
        <f t="shared" si="168"/>
        <v>24400</v>
      </c>
      <c r="L524" s="18">
        <f t="shared" si="169"/>
        <v>25800</v>
      </c>
      <c r="M524" s="18">
        <f t="shared" si="170"/>
        <v>27100</v>
      </c>
      <c r="P524" s="10">
        <f>P523+(P$555-P$386)/DATA!$D$46</f>
        <v>16399.408284023721</v>
      </c>
      <c r="Q524" s="10">
        <f t="shared" si="179"/>
        <v>17741.117159763195</v>
      </c>
      <c r="R524" s="10">
        <f t="shared" si="180"/>
        <v>19082.826035502923</v>
      </c>
      <c r="S524" s="10">
        <f t="shared" si="181"/>
        <v>20424.534911242645</v>
      </c>
      <c r="T524" s="10">
        <f t="shared" si="182"/>
        <v>21766.243786982373</v>
      </c>
      <c r="U524" s="22">
        <f t="shared" si="183"/>
        <v>23107.952662722098</v>
      </c>
      <c r="V524" s="10">
        <f t="shared" si="184"/>
        <v>24449.661538461321</v>
      </c>
      <c r="W524" s="10">
        <f t="shared" si="185"/>
        <v>25791.370414201047</v>
      </c>
      <c r="X524" s="10">
        <f t="shared" si="186"/>
        <v>27133.079289940775</v>
      </c>
      <c r="Z524" s="10">
        <f t="shared" si="187"/>
        <v>225000</v>
      </c>
    </row>
    <row r="525" spans="2:26" x14ac:dyDescent="0.3">
      <c r="B525">
        <v>504</v>
      </c>
      <c r="D525" s="18">
        <v>903</v>
      </c>
      <c r="E525" s="18">
        <f t="shared" si="162"/>
        <v>16400</v>
      </c>
      <c r="F525" s="18">
        <f t="shared" si="163"/>
        <v>17800</v>
      </c>
      <c r="G525" s="18">
        <f t="shared" si="164"/>
        <v>19100</v>
      </c>
      <c r="H525" s="18">
        <f t="shared" si="165"/>
        <v>20500</v>
      </c>
      <c r="I525" s="18">
        <f t="shared" si="166"/>
        <v>21800</v>
      </c>
      <c r="J525" s="18">
        <f t="shared" si="167"/>
        <v>23100</v>
      </c>
      <c r="K525" s="18">
        <f t="shared" si="168"/>
        <v>24500</v>
      </c>
      <c r="L525" s="18">
        <f t="shared" si="169"/>
        <v>25800</v>
      </c>
      <c r="M525" s="18">
        <f t="shared" si="170"/>
        <v>27200</v>
      </c>
      <c r="P525" s="10">
        <f>P524+(P$555-P$386)/DATA!$D$46</f>
        <v>16434.911242603601</v>
      </c>
      <c r="Q525" s="10">
        <f t="shared" si="179"/>
        <v>17776.887573964377</v>
      </c>
      <c r="R525" s="10">
        <f t="shared" si="180"/>
        <v>19118.863905325408</v>
      </c>
      <c r="S525" s="10">
        <f t="shared" si="181"/>
        <v>20460.840236686432</v>
      </c>
      <c r="T525" s="10">
        <f t="shared" si="182"/>
        <v>21802.816568047463</v>
      </c>
      <c r="U525" s="22">
        <f t="shared" si="183"/>
        <v>23144.79289940849</v>
      </c>
      <c r="V525" s="10">
        <f t="shared" si="184"/>
        <v>24486.769230769012</v>
      </c>
      <c r="W525" s="10">
        <f t="shared" si="185"/>
        <v>25828.74556213004</v>
      </c>
      <c r="X525" s="10">
        <f t="shared" si="186"/>
        <v>27170.721893491071</v>
      </c>
      <c r="Z525" s="10">
        <f t="shared" si="187"/>
        <v>225000</v>
      </c>
    </row>
    <row r="526" spans="2:26" x14ac:dyDescent="0.3">
      <c r="B526">
        <v>505</v>
      </c>
      <c r="D526" s="18">
        <v>904</v>
      </c>
      <c r="E526" s="18">
        <f t="shared" si="162"/>
        <v>16500</v>
      </c>
      <c r="F526" s="18">
        <f t="shared" si="163"/>
        <v>17800</v>
      </c>
      <c r="G526" s="18">
        <f t="shared" si="164"/>
        <v>19200</v>
      </c>
      <c r="H526" s="18">
        <f t="shared" si="165"/>
        <v>20500</v>
      </c>
      <c r="I526" s="18">
        <f t="shared" si="166"/>
        <v>21800</v>
      </c>
      <c r="J526" s="18">
        <f t="shared" si="167"/>
        <v>23200</v>
      </c>
      <c r="K526" s="18">
        <f t="shared" si="168"/>
        <v>24500</v>
      </c>
      <c r="L526" s="18">
        <f t="shared" si="169"/>
        <v>25900</v>
      </c>
      <c r="M526" s="18">
        <f t="shared" si="170"/>
        <v>27200</v>
      </c>
      <c r="P526" s="10">
        <f>P525+(P$555-P$386)/DATA!$D$46</f>
        <v>16470.414201183481</v>
      </c>
      <c r="Q526" s="10">
        <f t="shared" si="179"/>
        <v>17812.65798816556</v>
      </c>
      <c r="R526" s="10">
        <f t="shared" si="180"/>
        <v>19154.901775147893</v>
      </c>
      <c r="S526" s="10">
        <f t="shared" si="181"/>
        <v>20497.145562130219</v>
      </c>
      <c r="T526" s="10">
        <f t="shared" si="182"/>
        <v>21839.389349112553</v>
      </c>
      <c r="U526" s="22">
        <f t="shared" si="183"/>
        <v>23181.633136094883</v>
      </c>
      <c r="V526" s="10">
        <f t="shared" si="184"/>
        <v>24523.876923076703</v>
      </c>
      <c r="W526" s="10">
        <f t="shared" si="185"/>
        <v>25866.120710059033</v>
      </c>
      <c r="X526" s="10">
        <f t="shared" si="186"/>
        <v>27208.364497041366</v>
      </c>
      <c r="Z526" s="10">
        <f t="shared" si="187"/>
        <v>225000</v>
      </c>
    </row>
    <row r="527" spans="2:26" x14ac:dyDescent="0.3">
      <c r="B527">
        <v>506</v>
      </c>
      <c r="D527" s="18">
        <v>905</v>
      </c>
      <c r="E527" s="18">
        <f t="shared" si="162"/>
        <v>16500</v>
      </c>
      <c r="F527" s="18">
        <f t="shared" si="163"/>
        <v>17800</v>
      </c>
      <c r="G527" s="18">
        <f t="shared" si="164"/>
        <v>19200</v>
      </c>
      <c r="H527" s="18">
        <f t="shared" si="165"/>
        <v>20500</v>
      </c>
      <c r="I527" s="18">
        <f t="shared" si="166"/>
        <v>21900</v>
      </c>
      <c r="J527" s="18">
        <f t="shared" si="167"/>
        <v>23200</v>
      </c>
      <c r="K527" s="18">
        <f t="shared" si="168"/>
        <v>24600</v>
      </c>
      <c r="L527" s="18">
        <f t="shared" si="169"/>
        <v>25900</v>
      </c>
      <c r="M527" s="18">
        <f t="shared" si="170"/>
        <v>27200</v>
      </c>
      <c r="P527" s="10">
        <f>P526+(P$555-P$386)/DATA!$D$46</f>
        <v>16505.917159763361</v>
      </c>
      <c r="Q527" s="10">
        <f t="shared" si="179"/>
        <v>17848.428402366742</v>
      </c>
      <c r="R527" s="10">
        <f t="shared" si="180"/>
        <v>19190.939644970378</v>
      </c>
      <c r="S527" s="10">
        <f t="shared" si="181"/>
        <v>20533.450887574007</v>
      </c>
      <c r="T527" s="10">
        <f t="shared" si="182"/>
        <v>21875.962130177642</v>
      </c>
      <c r="U527" s="22">
        <f t="shared" si="183"/>
        <v>23218.473372781275</v>
      </c>
      <c r="V527" s="10">
        <f t="shared" si="184"/>
        <v>24560.984615384394</v>
      </c>
      <c r="W527" s="10">
        <f t="shared" si="185"/>
        <v>25903.495857988026</v>
      </c>
      <c r="X527" s="10">
        <f t="shared" si="186"/>
        <v>27246.007100591662</v>
      </c>
      <c r="Z527" s="10">
        <f t="shared" si="187"/>
        <v>225000</v>
      </c>
    </row>
    <row r="528" spans="2:26" x14ac:dyDescent="0.3">
      <c r="B528">
        <v>507</v>
      </c>
      <c r="D528" s="18">
        <v>906</v>
      </c>
      <c r="E528" s="18">
        <f t="shared" si="162"/>
        <v>16500</v>
      </c>
      <c r="F528" s="18">
        <f t="shared" si="163"/>
        <v>17900</v>
      </c>
      <c r="G528" s="18">
        <f t="shared" si="164"/>
        <v>19200</v>
      </c>
      <c r="H528" s="18">
        <f t="shared" si="165"/>
        <v>20600</v>
      </c>
      <c r="I528" s="18">
        <f t="shared" si="166"/>
        <v>21900</v>
      </c>
      <c r="J528" s="18">
        <f t="shared" si="167"/>
        <v>23300</v>
      </c>
      <c r="K528" s="18">
        <f t="shared" si="168"/>
        <v>24600</v>
      </c>
      <c r="L528" s="18">
        <f t="shared" si="169"/>
        <v>25900</v>
      </c>
      <c r="M528" s="18">
        <f t="shared" si="170"/>
        <v>27300</v>
      </c>
      <c r="P528" s="10">
        <f>P527+(P$555-P$386)/DATA!$D$46</f>
        <v>16541.420118343241</v>
      </c>
      <c r="Q528" s="10">
        <f t="shared" si="179"/>
        <v>17884.198816567925</v>
      </c>
      <c r="R528" s="10">
        <f t="shared" si="180"/>
        <v>19226.977514792863</v>
      </c>
      <c r="S528" s="10">
        <f t="shared" si="181"/>
        <v>20569.756213017794</v>
      </c>
      <c r="T528" s="10">
        <f t="shared" si="182"/>
        <v>21912.534911242732</v>
      </c>
      <c r="U528" s="22">
        <f t="shared" si="183"/>
        <v>23255.313609467667</v>
      </c>
      <c r="V528" s="10">
        <f t="shared" si="184"/>
        <v>24598.092307692084</v>
      </c>
      <c r="W528" s="10">
        <f t="shared" si="185"/>
        <v>25940.871005917019</v>
      </c>
      <c r="X528" s="10">
        <f t="shared" si="186"/>
        <v>27283.649704141957</v>
      </c>
      <c r="Z528" s="10">
        <f t="shared" si="187"/>
        <v>225000</v>
      </c>
    </row>
    <row r="529" spans="2:26" x14ac:dyDescent="0.3">
      <c r="B529">
        <v>508</v>
      </c>
      <c r="D529" s="18">
        <v>907</v>
      </c>
      <c r="E529" s="18">
        <f t="shared" si="162"/>
        <v>16600</v>
      </c>
      <c r="F529" s="18">
        <f t="shared" si="163"/>
        <v>17900</v>
      </c>
      <c r="G529" s="18">
        <f t="shared" si="164"/>
        <v>19300</v>
      </c>
      <c r="H529" s="18">
        <f t="shared" si="165"/>
        <v>20600</v>
      </c>
      <c r="I529" s="18">
        <f t="shared" si="166"/>
        <v>21900</v>
      </c>
      <c r="J529" s="18">
        <f t="shared" si="167"/>
        <v>23300</v>
      </c>
      <c r="K529" s="18">
        <f t="shared" si="168"/>
        <v>24600</v>
      </c>
      <c r="L529" s="18">
        <f t="shared" si="169"/>
        <v>26000</v>
      </c>
      <c r="M529" s="18">
        <f t="shared" si="170"/>
        <v>27300</v>
      </c>
      <c r="P529" s="10">
        <f>P528+(P$555-P$386)/DATA!$D$46</f>
        <v>16576.923076923122</v>
      </c>
      <c r="Q529" s="10">
        <f t="shared" si="179"/>
        <v>17919.969230769108</v>
      </c>
      <c r="R529" s="10">
        <f t="shared" si="180"/>
        <v>19263.015384615348</v>
      </c>
      <c r="S529" s="10">
        <f t="shared" si="181"/>
        <v>20606.061538461581</v>
      </c>
      <c r="T529" s="10">
        <f t="shared" si="182"/>
        <v>21949.107692307822</v>
      </c>
      <c r="U529" s="22">
        <f t="shared" si="183"/>
        <v>23292.153846154059</v>
      </c>
      <c r="V529" s="10">
        <f t="shared" si="184"/>
        <v>24635.199999999775</v>
      </c>
      <c r="W529" s="10">
        <f t="shared" si="185"/>
        <v>25978.246153846012</v>
      </c>
      <c r="X529" s="10">
        <f t="shared" si="186"/>
        <v>27321.292307692253</v>
      </c>
      <c r="Z529" s="10">
        <f t="shared" si="187"/>
        <v>225000</v>
      </c>
    </row>
    <row r="530" spans="2:26" x14ac:dyDescent="0.3">
      <c r="B530">
        <v>509</v>
      </c>
      <c r="D530" s="18">
        <v>908</v>
      </c>
      <c r="E530" s="18">
        <f t="shared" si="162"/>
        <v>16600</v>
      </c>
      <c r="F530" s="18">
        <f t="shared" si="163"/>
        <v>18000</v>
      </c>
      <c r="G530" s="18">
        <f t="shared" si="164"/>
        <v>19300</v>
      </c>
      <c r="H530" s="18">
        <f t="shared" si="165"/>
        <v>20600</v>
      </c>
      <c r="I530" s="18">
        <f t="shared" si="166"/>
        <v>22000</v>
      </c>
      <c r="J530" s="18">
        <f t="shared" si="167"/>
        <v>23300</v>
      </c>
      <c r="K530" s="18">
        <f t="shared" si="168"/>
        <v>24700</v>
      </c>
      <c r="L530" s="18">
        <f t="shared" si="169"/>
        <v>26000</v>
      </c>
      <c r="M530" s="18">
        <f t="shared" si="170"/>
        <v>27400</v>
      </c>
      <c r="P530" s="10">
        <f>P529+(P$555-P$386)/DATA!$D$46</f>
        <v>16612.426035503002</v>
      </c>
      <c r="Q530" s="10">
        <f t="shared" si="179"/>
        <v>17955.73964497029</v>
      </c>
      <c r="R530" s="10">
        <f t="shared" si="180"/>
        <v>19299.053254437833</v>
      </c>
      <c r="S530" s="10">
        <f t="shared" si="181"/>
        <v>20642.366863905369</v>
      </c>
      <c r="T530" s="10">
        <f t="shared" si="182"/>
        <v>21985.680473372911</v>
      </c>
      <c r="U530" s="22">
        <f t="shared" si="183"/>
        <v>23328.994082840451</v>
      </c>
      <c r="V530" s="10">
        <f t="shared" si="184"/>
        <v>24672.307692307466</v>
      </c>
      <c r="W530" s="10">
        <f t="shared" si="185"/>
        <v>26015.621301775005</v>
      </c>
      <c r="X530" s="10">
        <f t="shared" si="186"/>
        <v>27358.934911242548</v>
      </c>
      <c r="Z530" s="10">
        <f t="shared" si="187"/>
        <v>225000</v>
      </c>
    </row>
    <row r="531" spans="2:26" x14ac:dyDescent="0.3">
      <c r="B531">
        <v>510</v>
      </c>
      <c r="D531" s="18">
        <v>909</v>
      </c>
      <c r="E531" s="18">
        <f t="shared" si="162"/>
        <v>16600</v>
      </c>
      <c r="F531" s="18">
        <f t="shared" si="163"/>
        <v>18000</v>
      </c>
      <c r="G531" s="18">
        <f t="shared" si="164"/>
        <v>19300</v>
      </c>
      <c r="H531" s="18">
        <f t="shared" si="165"/>
        <v>20700</v>
      </c>
      <c r="I531" s="18">
        <f t="shared" si="166"/>
        <v>22000</v>
      </c>
      <c r="J531" s="18">
        <f t="shared" si="167"/>
        <v>23400</v>
      </c>
      <c r="K531" s="18">
        <f t="shared" si="168"/>
        <v>24700</v>
      </c>
      <c r="L531" s="18">
        <f t="shared" si="169"/>
        <v>26100</v>
      </c>
      <c r="M531" s="18">
        <f t="shared" si="170"/>
        <v>27400</v>
      </c>
      <c r="P531" s="10">
        <f>P530+(P$555-P$386)/DATA!$D$46</f>
        <v>16647.928994082882</v>
      </c>
      <c r="Q531" s="10">
        <f t="shared" si="179"/>
        <v>17991.510059171473</v>
      </c>
      <c r="R531" s="10">
        <f t="shared" si="180"/>
        <v>19335.091124260318</v>
      </c>
      <c r="S531" s="10">
        <f t="shared" si="181"/>
        <v>20678.672189349156</v>
      </c>
      <c r="T531" s="10">
        <f t="shared" si="182"/>
        <v>22022.253254438001</v>
      </c>
      <c r="U531" s="22">
        <f t="shared" si="183"/>
        <v>23365.834319526843</v>
      </c>
      <c r="V531" s="10">
        <f t="shared" si="184"/>
        <v>24709.415384615157</v>
      </c>
      <c r="W531" s="10">
        <f t="shared" si="185"/>
        <v>26052.996449703998</v>
      </c>
      <c r="X531" s="10">
        <f t="shared" si="186"/>
        <v>27396.577514792843</v>
      </c>
      <c r="Z531" s="10">
        <f t="shared" si="187"/>
        <v>225000</v>
      </c>
    </row>
    <row r="532" spans="2:26" x14ac:dyDescent="0.3">
      <c r="B532">
        <v>511</v>
      </c>
      <c r="D532" s="18">
        <v>910</v>
      </c>
      <c r="E532" s="18">
        <f t="shared" si="162"/>
        <v>16700</v>
      </c>
      <c r="F532" s="18">
        <f t="shared" si="163"/>
        <v>18000</v>
      </c>
      <c r="G532" s="18">
        <f t="shared" si="164"/>
        <v>19400</v>
      </c>
      <c r="H532" s="18">
        <f t="shared" si="165"/>
        <v>20700</v>
      </c>
      <c r="I532" s="18">
        <f t="shared" si="166"/>
        <v>22100</v>
      </c>
      <c r="J532" s="18">
        <f t="shared" si="167"/>
        <v>23400</v>
      </c>
      <c r="K532" s="18">
        <f t="shared" si="168"/>
        <v>24700</v>
      </c>
      <c r="L532" s="18">
        <f t="shared" si="169"/>
        <v>26100</v>
      </c>
      <c r="M532" s="18">
        <f t="shared" si="170"/>
        <v>27400</v>
      </c>
      <c r="P532" s="10">
        <f>P531+(P$555-P$386)/DATA!$D$46</f>
        <v>16683.431952662762</v>
      </c>
      <c r="Q532" s="10">
        <f t="shared" si="179"/>
        <v>18027.280473372655</v>
      </c>
      <c r="R532" s="10">
        <f t="shared" si="180"/>
        <v>19371.128994082803</v>
      </c>
      <c r="S532" s="10">
        <f t="shared" si="181"/>
        <v>20714.977514792943</v>
      </c>
      <c r="T532" s="10">
        <f t="shared" si="182"/>
        <v>22058.826035503091</v>
      </c>
      <c r="U532" s="22">
        <f t="shared" si="183"/>
        <v>23402.674556213235</v>
      </c>
      <c r="V532" s="10">
        <f t="shared" si="184"/>
        <v>24746.523076922847</v>
      </c>
      <c r="W532" s="10">
        <f t="shared" si="185"/>
        <v>26090.371597632991</v>
      </c>
      <c r="X532" s="10">
        <f t="shared" si="186"/>
        <v>27434.220118343139</v>
      </c>
      <c r="Z532" s="10">
        <f t="shared" si="187"/>
        <v>225000</v>
      </c>
    </row>
    <row r="533" spans="2:26" x14ac:dyDescent="0.3">
      <c r="B533">
        <v>512</v>
      </c>
      <c r="D533" s="18">
        <v>911</v>
      </c>
      <c r="E533" s="18">
        <f t="shared" si="162"/>
        <v>16700</v>
      </c>
      <c r="F533" s="18">
        <f t="shared" si="163"/>
        <v>18100</v>
      </c>
      <c r="G533" s="18">
        <f t="shared" si="164"/>
        <v>19400</v>
      </c>
      <c r="H533" s="18">
        <f t="shared" si="165"/>
        <v>20800</v>
      </c>
      <c r="I533" s="18">
        <f t="shared" si="166"/>
        <v>22100</v>
      </c>
      <c r="J533" s="18">
        <f t="shared" si="167"/>
        <v>23400</v>
      </c>
      <c r="K533" s="18">
        <f t="shared" si="168"/>
        <v>24800</v>
      </c>
      <c r="L533" s="18">
        <f t="shared" si="169"/>
        <v>26100</v>
      </c>
      <c r="M533" s="18">
        <f t="shared" si="170"/>
        <v>27500</v>
      </c>
      <c r="P533" s="10">
        <f>P532+(P$555-P$386)/DATA!$D$46</f>
        <v>16718.934911242643</v>
      </c>
      <c r="Q533" s="10">
        <f t="shared" si="179"/>
        <v>18063.050887573838</v>
      </c>
      <c r="R533" s="10">
        <f t="shared" si="180"/>
        <v>19407.166863905288</v>
      </c>
      <c r="S533" s="10">
        <f t="shared" si="181"/>
        <v>20751.28284023673</v>
      </c>
      <c r="T533" s="10">
        <f t="shared" si="182"/>
        <v>22095.39881656818</v>
      </c>
      <c r="U533" s="22">
        <f t="shared" si="183"/>
        <v>23439.514792899627</v>
      </c>
      <c r="V533" s="10">
        <f t="shared" si="184"/>
        <v>24783.630769230538</v>
      </c>
      <c r="W533" s="10">
        <f t="shared" si="185"/>
        <v>26127.746745561984</v>
      </c>
      <c r="X533" s="10">
        <f t="shared" si="186"/>
        <v>27471.862721893434</v>
      </c>
      <c r="Z533" s="10">
        <f t="shared" si="187"/>
        <v>225000</v>
      </c>
    </row>
    <row r="534" spans="2:26" x14ac:dyDescent="0.3">
      <c r="B534">
        <v>513</v>
      </c>
      <c r="D534" s="18">
        <v>912</v>
      </c>
      <c r="E534" s="18">
        <f t="shared" si="162"/>
        <v>16800</v>
      </c>
      <c r="F534" s="18">
        <f t="shared" si="163"/>
        <v>18100</v>
      </c>
      <c r="G534" s="18">
        <f t="shared" si="164"/>
        <v>19400</v>
      </c>
      <c r="H534" s="18">
        <f t="shared" si="165"/>
        <v>20800</v>
      </c>
      <c r="I534" s="18">
        <f t="shared" si="166"/>
        <v>22100</v>
      </c>
      <c r="J534" s="18">
        <f t="shared" si="167"/>
        <v>23500</v>
      </c>
      <c r="K534" s="18">
        <f t="shared" si="168"/>
        <v>24800</v>
      </c>
      <c r="L534" s="18">
        <f t="shared" si="169"/>
        <v>26200</v>
      </c>
      <c r="M534" s="18">
        <f t="shared" si="170"/>
        <v>27500</v>
      </c>
      <c r="P534" s="10">
        <f>P533+(P$555-P$386)/DATA!$D$46</f>
        <v>16754.437869822523</v>
      </c>
      <c r="Q534" s="10">
        <f t="shared" si="179"/>
        <v>18098.82130177502</v>
      </c>
      <c r="R534" s="10">
        <f t="shared" si="180"/>
        <v>19443.204733727773</v>
      </c>
      <c r="S534" s="10">
        <f t="shared" si="181"/>
        <v>20787.588165680518</v>
      </c>
      <c r="T534" s="10">
        <f t="shared" si="182"/>
        <v>22131.97159763327</v>
      </c>
      <c r="U534" s="22">
        <f t="shared" si="183"/>
        <v>23476.355029586019</v>
      </c>
      <c r="V534" s="10">
        <f t="shared" si="184"/>
        <v>24820.738461538229</v>
      </c>
      <c r="W534" s="10">
        <f t="shared" si="185"/>
        <v>26165.121893490978</v>
      </c>
      <c r="X534" s="10">
        <f t="shared" si="186"/>
        <v>27509.50532544373</v>
      </c>
      <c r="Z534" s="10">
        <f t="shared" si="187"/>
        <v>225000</v>
      </c>
    </row>
    <row r="535" spans="2:26" x14ac:dyDescent="0.3">
      <c r="B535">
        <v>514</v>
      </c>
      <c r="D535" s="18">
        <v>913</v>
      </c>
      <c r="E535" s="18">
        <f t="shared" ref="E535:E555" si="188">IF(P535&lt;0,MROUND(P535,-100),MROUND(P535,100))</f>
        <v>16800</v>
      </c>
      <c r="F535" s="18">
        <f t="shared" ref="F535:F555" si="189">IF(Q535&lt;0,MROUND(Q535,-100),MROUND(Q535,100))</f>
        <v>18100</v>
      </c>
      <c r="G535" s="18">
        <f t="shared" ref="G535:G555" si="190">IF(R535&lt;0,MROUND(R535,-100),MROUND(R535,100))</f>
        <v>19500</v>
      </c>
      <c r="H535" s="18">
        <f t="shared" ref="H535:H555" si="191">IF(S535&lt;0,MROUND(S535,-100),MROUND(S535,100))</f>
        <v>20800</v>
      </c>
      <c r="I535" s="18">
        <f t="shared" ref="I535:I555" si="192">IF(T535&lt;0,MROUND(T535,-100),MROUND(T535,100))</f>
        <v>22200</v>
      </c>
      <c r="J535" s="18">
        <f t="shared" ref="J535:J555" si="193">IF(U535&lt;0,MROUND(U535,-100),MROUND(U535,100))</f>
        <v>23500</v>
      </c>
      <c r="K535" s="18">
        <f t="shared" ref="K535:K555" si="194">IF(V535&lt;0,MROUND(V535,-100),MROUND(V535,100))</f>
        <v>24900</v>
      </c>
      <c r="L535" s="18">
        <f t="shared" ref="L535:L555" si="195">IF(W535&lt;0,MROUND(W535,-100),MROUND(W535,100))</f>
        <v>26200</v>
      </c>
      <c r="M535" s="18">
        <f t="shared" ref="M535:M556" si="196">IF(X535&lt;0,MROUND(X535,-100),MROUND(X535,100))</f>
        <v>27500</v>
      </c>
      <c r="P535" s="10">
        <f>P534+(P$555-P$386)/DATA!$D$46</f>
        <v>16789.940828402403</v>
      </c>
      <c r="Q535" s="10">
        <f t="shared" si="179"/>
        <v>18134.591715976203</v>
      </c>
      <c r="R535" s="10">
        <f t="shared" si="180"/>
        <v>19479.242603550258</v>
      </c>
      <c r="S535" s="10">
        <f t="shared" si="181"/>
        <v>20823.893491124305</v>
      </c>
      <c r="T535" s="10">
        <f t="shared" si="182"/>
        <v>22168.54437869836</v>
      </c>
      <c r="U535" s="22">
        <f t="shared" si="183"/>
        <v>23513.195266272411</v>
      </c>
      <c r="V535" s="10">
        <f t="shared" si="184"/>
        <v>24857.84615384592</v>
      </c>
      <c r="W535" s="10">
        <f t="shared" si="185"/>
        <v>26202.497041419971</v>
      </c>
      <c r="X535" s="10">
        <f t="shared" si="186"/>
        <v>27547.147928994025</v>
      </c>
      <c r="Z535" s="10">
        <f t="shared" si="187"/>
        <v>225000</v>
      </c>
    </row>
    <row r="536" spans="2:26" x14ac:dyDescent="0.3">
      <c r="B536">
        <v>515</v>
      </c>
      <c r="D536" s="18">
        <v>914</v>
      </c>
      <c r="E536" s="18">
        <f t="shared" si="188"/>
        <v>16800</v>
      </c>
      <c r="F536" s="18">
        <f t="shared" si="189"/>
        <v>18200</v>
      </c>
      <c r="G536" s="18">
        <f t="shared" si="190"/>
        <v>19500</v>
      </c>
      <c r="H536" s="18">
        <f t="shared" si="191"/>
        <v>20900</v>
      </c>
      <c r="I536" s="18">
        <f t="shared" si="192"/>
        <v>22200</v>
      </c>
      <c r="J536" s="18">
        <f t="shared" si="193"/>
        <v>23600</v>
      </c>
      <c r="K536" s="18">
        <f t="shared" si="194"/>
        <v>24900</v>
      </c>
      <c r="L536" s="18">
        <f t="shared" si="195"/>
        <v>26200</v>
      </c>
      <c r="M536" s="18">
        <f t="shared" si="196"/>
        <v>27600</v>
      </c>
      <c r="P536" s="10">
        <f>P535+(P$555-P$386)/DATA!$D$46</f>
        <v>16825.443786982283</v>
      </c>
      <c r="Q536" s="10">
        <f t="shared" si="179"/>
        <v>18170.362130177386</v>
      </c>
      <c r="R536" s="10">
        <f t="shared" si="180"/>
        <v>19515.280473372743</v>
      </c>
      <c r="S536" s="10">
        <f t="shared" si="181"/>
        <v>20860.198816568092</v>
      </c>
      <c r="T536" s="10">
        <f t="shared" si="182"/>
        <v>22205.117159763449</v>
      </c>
      <c r="U536" s="22">
        <f t="shared" si="183"/>
        <v>23550.035502958803</v>
      </c>
      <c r="V536" s="10">
        <f t="shared" si="184"/>
        <v>24894.95384615361</v>
      </c>
      <c r="W536" s="10">
        <f t="shared" si="185"/>
        <v>26239.872189348964</v>
      </c>
      <c r="X536" s="10">
        <f t="shared" si="186"/>
        <v>27584.790532544321</v>
      </c>
      <c r="Z536" s="10">
        <f t="shared" si="187"/>
        <v>225000</v>
      </c>
    </row>
    <row r="537" spans="2:26" x14ac:dyDescent="0.3">
      <c r="B537">
        <v>516</v>
      </c>
      <c r="D537" s="18">
        <v>915</v>
      </c>
      <c r="E537" s="18">
        <f t="shared" si="188"/>
        <v>16900</v>
      </c>
      <c r="F537" s="18">
        <f t="shared" si="189"/>
        <v>18200</v>
      </c>
      <c r="G537" s="18">
        <f t="shared" si="190"/>
        <v>19600</v>
      </c>
      <c r="H537" s="18">
        <f t="shared" si="191"/>
        <v>20900</v>
      </c>
      <c r="I537" s="18">
        <f t="shared" si="192"/>
        <v>22200</v>
      </c>
      <c r="J537" s="18">
        <f t="shared" si="193"/>
        <v>23600</v>
      </c>
      <c r="K537" s="18">
        <f t="shared" si="194"/>
        <v>24900</v>
      </c>
      <c r="L537" s="18">
        <f t="shared" si="195"/>
        <v>26300</v>
      </c>
      <c r="M537" s="18">
        <f t="shared" si="196"/>
        <v>27600</v>
      </c>
      <c r="P537" s="10">
        <f>P536+(P$555-P$386)/DATA!$D$46</f>
        <v>16860.946745562163</v>
      </c>
      <c r="Q537" s="10">
        <f t="shared" si="179"/>
        <v>18206.132544378568</v>
      </c>
      <c r="R537" s="10">
        <f t="shared" si="180"/>
        <v>19551.318343195227</v>
      </c>
      <c r="S537" s="10">
        <f t="shared" si="181"/>
        <v>20896.50414201188</v>
      </c>
      <c r="T537" s="10">
        <f t="shared" si="182"/>
        <v>22241.689940828539</v>
      </c>
      <c r="U537" s="22">
        <f t="shared" si="183"/>
        <v>23586.875739645195</v>
      </c>
      <c r="V537" s="10">
        <f t="shared" si="184"/>
        <v>24932.061538461301</v>
      </c>
      <c r="W537" s="10">
        <f t="shared" si="185"/>
        <v>26277.247337277957</v>
      </c>
      <c r="X537" s="10">
        <f t="shared" si="186"/>
        <v>27622.433136094616</v>
      </c>
      <c r="Z537" s="10">
        <f t="shared" si="187"/>
        <v>225000</v>
      </c>
    </row>
    <row r="538" spans="2:26" x14ac:dyDescent="0.3">
      <c r="B538">
        <v>517</v>
      </c>
      <c r="D538" s="18">
        <v>916</v>
      </c>
      <c r="E538" s="18">
        <f t="shared" si="188"/>
        <v>16900</v>
      </c>
      <c r="F538" s="18">
        <f t="shared" si="189"/>
        <v>18200</v>
      </c>
      <c r="G538" s="18">
        <f t="shared" si="190"/>
        <v>19600</v>
      </c>
      <c r="H538" s="18">
        <f t="shared" si="191"/>
        <v>20900</v>
      </c>
      <c r="I538" s="18">
        <f t="shared" si="192"/>
        <v>22300</v>
      </c>
      <c r="J538" s="18">
        <f t="shared" si="193"/>
        <v>23600</v>
      </c>
      <c r="K538" s="18">
        <f t="shared" si="194"/>
        <v>25000</v>
      </c>
      <c r="L538" s="18">
        <f t="shared" si="195"/>
        <v>26300</v>
      </c>
      <c r="M538" s="18">
        <f t="shared" si="196"/>
        <v>27700</v>
      </c>
      <c r="P538" s="10">
        <f>P537+(P$555-P$386)/DATA!$D$46</f>
        <v>16896.449704142044</v>
      </c>
      <c r="Q538" s="10">
        <f t="shared" si="179"/>
        <v>18241.902958579751</v>
      </c>
      <c r="R538" s="10">
        <f t="shared" si="180"/>
        <v>19587.356213017712</v>
      </c>
      <c r="S538" s="10">
        <f t="shared" si="181"/>
        <v>20932.809467455667</v>
      </c>
      <c r="T538" s="10">
        <f t="shared" si="182"/>
        <v>22278.262721893629</v>
      </c>
      <c r="U538" s="22">
        <f t="shared" si="183"/>
        <v>23623.715976331587</v>
      </c>
      <c r="V538" s="10">
        <f t="shared" si="184"/>
        <v>24969.169230768992</v>
      </c>
      <c r="W538" s="10">
        <f t="shared" si="185"/>
        <v>26314.62248520695</v>
      </c>
      <c r="X538" s="10">
        <f t="shared" si="186"/>
        <v>27660.075739644912</v>
      </c>
      <c r="Z538" s="10">
        <f t="shared" si="187"/>
        <v>225000</v>
      </c>
    </row>
    <row r="539" spans="2:26" x14ac:dyDescent="0.3">
      <c r="B539">
        <v>518</v>
      </c>
      <c r="D539" s="18">
        <v>917</v>
      </c>
      <c r="E539" s="18">
        <f t="shared" si="188"/>
        <v>16900</v>
      </c>
      <c r="F539" s="18">
        <f t="shared" si="189"/>
        <v>18300</v>
      </c>
      <c r="G539" s="18">
        <f t="shared" si="190"/>
        <v>19600</v>
      </c>
      <c r="H539" s="18">
        <f t="shared" si="191"/>
        <v>21000</v>
      </c>
      <c r="I539" s="18">
        <f t="shared" si="192"/>
        <v>22300</v>
      </c>
      <c r="J539" s="18">
        <f t="shared" si="193"/>
        <v>23700</v>
      </c>
      <c r="K539" s="18">
        <f t="shared" si="194"/>
        <v>25000</v>
      </c>
      <c r="L539" s="18">
        <f t="shared" si="195"/>
        <v>26400</v>
      </c>
      <c r="M539" s="18">
        <f t="shared" si="196"/>
        <v>27700</v>
      </c>
      <c r="P539" s="10">
        <f>P538+(P$555-P$386)/DATA!$D$46</f>
        <v>16931.952662721924</v>
      </c>
      <c r="Q539" s="10">
        <f t="shared" si="179"/>
        <v>18277.673372780933</v>
      </c>
      <c r="R539" s="10">
        <f t="shared" si="180"/>
        <v>19623.394082840197</v>
      </c>
      <c r="S539" s="10">
        <f t="shared" si="181"/>
        <v>20969.114792899454</v>
      </c>
      <c r="T539" s="10">
        <f t="shared" si="182"/>
        <v>22314.835502958718</v>
      </c>
      <c r="U539" s="22">
        <f t="shared" si="183"/>
        <v>23660.556213017979</v>
      </c>
      <c r="V539" s="10">
        <f t="shared" si="184"/>
        <v>25006.276923076683</v>
      </c>
      <c r="W539" s="10">
        <f t="shared" si="185"/>
        <v>26351.997633135943</v>
      </c>
      <c r="X539" s="10">
        <f t="shared" si="186"/>
        <v>27697.718343195207</v>
      </c>
      <c r="Z539" s="10">
        <f t="shared" si="187"/>
        <v>225000</v>
      </c>
    </row>
    <row r="540" spans="2:26" x14ac:dyDescent="0.3">
      <c r="B540">
        <v>519</v>
      </c>
      <c r="D540" s="18">
        <v>918</v>
      </c>
      <c r="E540" s="18">
        <f t="shared" si="188"/>
        <v>17000</v>
      </c>
      <c r="F540" s="18">
        <f t="shared" si="189"/>
        <v>18300</v>
      </c>
      <c r="G540" s="18">
        <f t="shared" si="190"/>
        <v>19700</v>
      </c>
      <c r="H540" s="18">
        <f t="shared" si="191"/>
        <v>21000</v>
      </c>
      <c r="I540" s="18">
        <f t="shared" si="192"/>
        <v>22400</v>
      </c>
      <c r="J540" s="18">
        <f t="shared" si="193"/>
        <v>23700</v>
      </c>
      <c r="K540" s="18">
        <f t="shared" si="194"/>
        <v>25000</v>
      </c>
      <c r="L540" s="18">
        <f t="shared" si="195"/>
        <v>26400</v>
      </c>
      <c r="M540" s="18">
        <f t="shared" si="196"/>
        <v>27700</v>
      </c>
      <c r="P540" s="10">
        <f>P539+(P$555-P$386)/DATA!$D$46</f>
        <v>16967.455621301804</v>
      </c>
      <c r="Q540" s="10">
        <f t="shared" si="179"/>
        <v>18313.443786982116</v>
      </c>
      <c r="R540" s="10">
        <f t="shared" si="180"/>
        <v>19659.431952662682</v>
      </c>
      <c r="S540" s="10">
        <f t="shared" si="181"/>
        <v>21005.420118343241</v>
      </c>
      <c r="T540" s="10">
        <f t="shared" si="182"/>
        <v>22351.408284023808</v>
      </c>
      <c r="U540" s="22">
        <f t="shared" si="183"/>
        <v>23697.396449704371</v>
      </c>
      <c r="V540" s="10">
        <f t="shared" si="184"/>
        <v>25043.384615384373</v>
      </c>
      <c r="W540" s="10">
        <f t="shared" si="185"/>
        <v>26389.372781064936</v>
      </c>
      <c r="X540" s="10">
        <f t="shared" si="186"/>
        <v>27735.360946745503</v>
      </c>
      <c r="Z540" s="10">
        <f t="shared" si="187"/>
        <v>225000</v>
      </c>
    </row>
    <row r="541" spans="2:26" x14ac:dyDescent="0.3">
      <c r="B541">
        <v>520</v>
      </c>
      <c r="D541" s="18">
        <v>919</v>
      </c>
      <c r="E541" s="18">
        <f t="shared" si="188"/>
        <v>17000</v>
      </c>
      <c r="F541" s="18">
        <f t="shared" si="189"/>
        <v>18300</v>
      </c>
      <c r="G541" s="18">
        <f t="shared" si="190"/>
        <v>19700</v>
      </c>
      <c r="H541" s="18">
        <f t="shared" si="191"/>
        <v>21000</v>
      </c>
      <c r="I541" s="18">
        <f t="shared" si="192"/>
        <v>22400</v>
      </c>
      <c r="J541" s="18">
        <f t="shared" si="193"/>
        <v>23700</v>
      </c>
      <c r="K541" s="18">
        <f t="shared" si="194"/>
        <v>25100</v>
      </c>
      <c r="L541" s="18">
        <f t="shared" si="195"/>
        <v>26400</v>
      </c>
      <c r="M541" s="18">
        <f t="shared" si="196"/>
        <v>27800</v>
      </c>
      <c r="P541" s="10">
        <f>P540+(P$555-P$386)/DATA!$D$46</f>
        <v>17002.958579881684</v>
      </c>
      <c r="Q541" s="10">
        <f t="shared" si="179"/>
        <v>18349.214201183298</v>
      </c>
      <c r="R541" s="10">
        <f t="shared" si="180"/>
        <v>19695.469822485167</v>
      </c>
      <c r="S541" s="10">
        <f t="shared" si="181"/>
        <v>21041.725443787029</v>
      </c>
      <c r="T541" s="10">
        <f t="shared" si="182"/>
        <v>22387.981065088898</v>
      </c>
      <c r="U541" s="22">
        <f t="shared" si="183"/>
        <v>23734.236686390763</v>
      </c>
      <c r="V541" s="10">
        <f t="shared" si="184"/>
        <v>25080.492307692064</v>
      </c>
      <c r="W541" s="10">
        <f t="shared" si="185"/>
        <v>26426.747928993929</v>
      </c>
      <c r="X541" s="10">
        <f t="shared" si="186"/>
        <v>27773.003550295798</v>
      </c>
      <c r="Z541" s="10">
        <f t="shared" si="187"/>
        <v>225000</v>
      </c>
    </row>
    <row r="542" spans="2:26" x14ac:dyDescent="0.3">
      <c r="B542">
        <v>521</v>
      </c>
      <c r="D542" s="18">
        <v>920</v>
      </c>
      <c r="E542" s="18">
        <f t="shared" si="188"/>
        <v>17000</v>
      </c>
      <c r="F542" s="18">
        <f t="shared" si="189"/>
        <v>18400</v>
      </c>
      <c r="G542" s="18">
        <f t="shared" si="190"/>
        <v>19700</v>
      </c>
      <c r="H542" s="18">
        <f t="shared" si="191"/>
        <v>21100</v>
      </c>
      <c r="I542" s="18">
        <f t="shared" si="192"/>
        <v>22400</v>
      </c>
      <c r="J542" s="18">
        <f t="shared" si="193"/>
        <v>23800</v>
      </c>
      <c r="K542" s="18">
        <f t="shared" si="194"/>
        <v>25100</v>
      </c>
      <c r="L542" s="18">
        <f t="shared" si="195"/>
        <v>26500</v>
      </c>
      <c r="M542" s="18">
        <f t="shared" si="196"/>
        <v>27800</v>
      </c>
      <c r="P542" s="10">
        <f>P541+(P$555-P$386)/DATA!$D$46</f>
        <v>17038.461538461564</v>
      </c>
      <c r="Q542" s="10">
        <f t="shared" si="179"/>
        <v>18384.984615384481</v>
      </c>
      <c r="R542" s="10">
        <f t="shared" si="180"/>
        <v>19731.507692307652</v>
      </c>
      <c r="S542" s="10">
        <f t="shared" si="181"/>
        <v>21078.030769230816</v>
      </c>
      <c r="T542" s="10">
        <f t="shared" si="182"/>
        <v>22424.553846153987</v>
      </c>
      <c r="U542" s="22">
        <f t="shared" si="183"/>
        <v>23771.076923077155</v>
      </c>
      <c r="V542" s="10">
        <f t="shared" si="184"/>
        <v>25117.599999999755</v>
      </c>
      <c r="W542" s="10">
        <f t="shared" si="185"/>
        <v>26464.123076922922</v>
      </c>
      <c r="X542" s="10">
        <f t="shared" si="186"/>
        <v>27810.646153846094</v>
      </c>
      <c r="Z542" s="10">
        <f t="shared" si="187"/>
        <v>225000</v>
      </c>
    </row>
    <row r="543" spans="2:26" x14ac:dyDescent="0.3">
      <c r="B543">
        <v>522</v>
      </c>
      <c r="D543" s="18">
        <v>921</v>
      </c>
      <c r="E543" s="18">
        <f t="shared" si="188"/>
        <v>17100</v>
      </c>
      <c r="F543" s="18">
        <f t="shared" si="189"/>
        <v>18400</v>
      </c>
      <c r="G543" s="18">
        <f t="shared" si="190"/>
        <v>19800</v>
      </c>
      <c r="H543" s="18">
        <f t="shared" si="191"/>
        <v>21100</v>
      </c>
      <c r="I543" s="18">
        <f t="shared" si="192"/>
        <v>22500</v>
      </c>
      <c r="J543" s="18">
        <f t="shared" si="193"/>
        <v>23800</v>
      </c>
      <c r="K543" s="18">
        <f t="shared" si="194"/>
        <v>25200</v>
      </c>
      <c r="L543" s="18">
        <f t="shared" si="195"/>
        <v>26500</v>
      </c>
      <c r="M543" s="18">
        <f t="shared" si="196"/>
        <v>27800</v>
      </c>
      <c r="P543" s="10">
        <f>P542+(P$555-P$386)/DATA!$D$46</f>
        <v>17073.964497041445</v>
      </c>
      <c r="Q543" s="10">
        <f t="shared" si="179"/>
        <v>18420.755029585664</v>
      </c>
      <c r="R543" s="10">
        <f t="shared" si="180"/>
        <v>19767.545562130137</v>
      </c>
      <c r="S543" s="10">
        <f t="shared" si="181"/>
        <v>21114.336094674603</v>
      </c>
      <c r="T543" s="10">
        <f t="shared" si="182"/>
        <v>22461.126627219077</v>
      </c>
      <c r="U543" s="22">
        <f t="shared" si="183"/>
        <v>23807.917159763547</v>
      </c>
      <c r="V543" s="10">
        <f t="shared" si="184"/>
        <v>25154.707692307446</v>
      </c>
      <c r="W543" s="10">
        <f t="shared" si="185"/>
        <v>26501.498224851915</v>
      </c>
      <c r="X543" s="10">
        <f t="shared" si="186"/>
        <v>27848.288757396389</v>
      </c>
      <c r="Z543" s="10">
        <f t="shared" si="187"/>
        <v>225000</v>
      </c>
    </row>
    <row r="544" spans="2:26" x14ac:dyDescent="0.3">
      <c r="B544">
        <v>523</v>
      </c>
      <c r="D544" s="18">
        <v>922</v>
      </c>
      <c r="E544" s="18">
        <f t="shared" si="188"/>
        <v>17100</v>
      </c>
      <c r="F544" s="18">
        <f t="shared" si="189"/>
        <v>18500</v>
      </c>
      <c r="G544" s="18">
        <f t="shared" si="190"/>
        <v>19800</v>
      </c>
      <c r="H544" s="18">
        <f t="shared" si="191"/>
        <v>21200</v>
      </c>
      <c r="I544" s="18">
        <f t="shared" si="192"/>
        <v>22500</v>
      </c>
      <c r="J544" s="18">
        <f t="shared" si="193"/>
        <v>23800</v>
      </c>
      <c r="K544" s="18">
        <f t="shared" si="194"/>
        <v>25200</v>
      </c>
      <c r="L544" s="18">
        <f t="shared" si="195"/>
        <v>26500</v>
      </c>
      <c r="M544" s="18">
        <f t="shared" si="196"/>
        <v>27900</v>
      </c>
      <c r="P544" s="10">
        <f>P543+(P$555-P$386)/DATA!$D$46</f>
        <v>17109.467455621325</v>
      </c>
      <c r="Q544" s="10">
        <f t="shared" si="179"/>
        <v>18456.525443786846</v>
      </c>
      <c r="R544" s="10">
        <f t="shared" si="180"/>
        <v>19803.583431952622</v>
      </c>
      <c r="S544" s="10">
        <f t="shared" si="181"/>
        <v>21150.641420118391</v>
      </c>
      <c r="T544" s="10">
        <f t="shared" si="182"/>
        <v>22497.699408284167</v>
      </c>
      <c r="U544" s="22">
        <f t="shared" si="183"/>
        <v>23844.757396449939</v>
      </c>
      <c r="V544" s="10">
        <f t="shared" si="184"/>
        <v>25191.815384615136</v>
      </c>
      <c r="W544" s="10">
        <f t="shared" si="185"/>
        <v>26538.873372780909</v>
      </c>
      <c r="X544" s="10">
        <f t="shared" si="186"/>
        <v>27885.931360946684</v>
      </c>
      <c r="Z544" s="10">
        <f t="shared" si="187"/>
        <v>225000</v>
      </c>
    </row>
    <row r="545" spans="2:26" x14ac:dyDescent="0.3">
      <c r="B545">
        <v>524</v>
      </c>
      <c r="D545" s="18">
        <v>923</v>
      </c>
      <c r="E545" s="18">
        <f t="shared" si="188"/>
        <v>17100</v>
      </c>
      <c r="F545" s="18">
        <f t="shared" si="189"/>
        <v>18500</v>
      </c>
      <c r="G545" s="18">
        <f t="shared" si="190"/>
        <v>19800</v>
      </c>
      <c r="H545" s="18">
        <f t="shared" si="191"/>
        <v>21200</v>
      </c>
      <c r="I545" s="18">
        <f t="shared" si="192"/>
        <v>22500</v>
      </c>
      <c r="J545" s="18">
        <f t="shared" si="193"/>
        <v>23900</v>
      </c>
      <c r="K545" s="18">
        <f t="shared" si="194"/>
        <v>25200</v>
      </c>
      <c r="L545" s="18">
        <f t="shared" si="195"/>
        <v>26600</v>
      </c>
      <c r="M545" s="18">
        <f t="shared" si="196"/>
        <v>27900</v>
      </c>
      <c r="P545" s="10">
        <f>P544+(P$555-P$386)/DATA!$D$46</f>
        <v>17144.970414201205</v>
      </c>
      <c r="Q545" s="10">
        <f t="shared" si="179"/>
        <v>18492.295857988029</v>
      </c>
      <c r="R545" s="10">
        <f t="shared" si="180"/>
        <v>19839.621301775107</v>
      </c>
      <c r="S545" s="10">
        <f t="shared" si="181"/>
        <v>21186.946745562178</v>
      </c>
      <c r="T545" s="10">
        <f t="shared" si="182"/>
        <v>22534.272189349256</v>
      </c>
      <c r="U545" s="22">
        <f t="shared" si="183"/>
        <v>23881.597633136331</v>
      </c>
      <c r="V545" s="10">
        <f t="shared" si="184"/>
        <v>25228.923076922827</v>
      </c>
      <c r="W545" s="10">
        <f t="shared" si="185"/>
        <v>26576.248520709902</v>
      </c>
      <c r="X545" s="10">
        <f t="shared" si="186"/>
        <v>27923.57396449698</v>
      </c>
      <c r="Z545" s="10">
        <f t="shared" si="187"/>
        <v>225000</v>
      </c>
    </row>
    <row r="546" spans="2:26" x14ac:dyDescent="0.3">
      <c r="B546">
        <v>525</v>
      </c>
      <c r="D546" s="18">
        <v>924</v>
      </c>
      <c r="E546" s="18">
        <f t="shared" si="188"/>
        <v>17200</v>
      </c>
      <c r="F546" s="18">
        <f t="shared" si="189"/>
        <v>18500</v>
      </c>
      <c r="G546" s="18">
        <f t="shared" si="190"/>
        <v>19900</v>
      </c>
      <c r="H546" s="18">
        <f t="shared" si="191"/>
        <v>21200</v>
      </c>
      <c r="I546" s="18">
        <f t="shared" si="192"/>
        <v>22600</v>
      </c>
      <c r="J546" s="18">
        <f t="shared" si="193"/>
        <v>23900</v>
      </c>
      <c r="K546" s="18">
        <f t="shared" si="194"/>
        <v>25300</v>
      </c>
      <c r="L546" s="18">
        <f t="shared" si="195"/>
        <v>26600</v>
      </c>
      <c r="M546" s="18">
        <f t="shared" si="196"/>
        <v>28000</v>
      </c>
      <c r="P546" s="10">
        <f>P545+(P$555-P$386)/DATA!$D$46</f>
        <v>17180.473372781085</v>
      </c>
      <c r="Q546" s="10">
        <f t="shared" si="179"/>
        <v>18528.066272189211</v>
      </c>
      <c r="R546" s="10">
        <f t="shared" si="180"/>
        <v>19875.659171597592</v>
      </c>
      <c r="S546" s="10">
        <f t="shared" si="181"/>
        <v>21223.252071005965</v>
      </c>
      <c r="T546" s="10">
        <f t="shared" si="182"/>
        <v>22570.844970414346</v>
      </c>
      <c r="U546" s="22">
        <f t="shared" si="183"/>
        <v>23918.437869822723</v>
      </c>
      <c r="V546" s="10">
        <f t="shared" si="184"/>
        <v>25266.030769230518</v>
      </c>
      <c r="W546" s="10">
        <f t="shared" si="185"/>
        <v>26613.623668638895</v>
      </c>
      <c r="X546" s="10">
        <f t="shared" si="186"/>
        <v>27961.216568047275</v>
      </c>
      <c r="Z546" s="10">
        <f t="shared" si="187"/>
        <v>225000</v>
      </c>
    </row>
    <row r="547" spans="2:26" x14ac:dyDescent="0.3">
      <c r="B547">
        <v>526</v>
      </c>
      <c r="D547" s="18">
        <v>925</v>
      </c>
      <c r="E547" s="18">
        <f t="shared" si="188"/>
        <v>17200</v>
      </c>
      <c r="F547" s="18">
        <f t="shared" si="189"/>
        <v>18600</v>
      </c>
      <c r="G547" s="18">
        <f t="shared" si="190"/>
        <v>19900</v>
      </c>
      <c r="H547" s="18">
        <f t="shared" si="191"/>
        <v>21300</v>
      </c>
      <c r="I547" s="18">
        <f t="shared" si="192"/>
        <v>22600</v>
      </c>
      <c r="J547" s="18">
        <f t="shared" si="193"/>
        <v>24000</v>
      </c>
      <c r="K547" s="18">
        <f t="shared" si="194"/>
        <v>25300</v>
      </c>
      <c r="L547" s="18">
        <f t="shared" si="195"/>
        <v>26700</v>
      </c>
      <c r="M547" s="18">
        <f t="shared" si="196"/>
        <v>28000</v>
      </c>
      <c r="P547" s="10">
        <f>P546+(P$555-P$386)/DATA!$D$46</f>
        <v>17215.976331360966</v>
      </c>
      <c r="Q547" s="10">
        <f t="shared" ref="Q547:Q554" si="197">Q546+(Q$555-Q$386)/($D$555-$D$386)</f>
        <v>18563.836686390394</v>
      </c>
      <c r="R547" s="10">
        <f t="shared" ref="R547:R554" si="198">R546+(R$555-R$386)/($D$555-$D$386)</f>
        <v>19911.697041420077</v>
      </c>
      <c r="S547" s="10">
        <f t="shared" ref="S547:S554" si="199">S546+(S$555-S$386)/($D$555-$D$386)</f>
        <v>21259.557396449753</v>
      </c>
      <c r="T547" s="10">
        <f t="shared" ref="T547:T554" si="200">T546+(T$555-T$386)/($D$555-$D$386)</f>
        <v>22607.417751479436</v>
      </c>
      <c r="U547" s="22">
        <f t="shared" ref="U547:U554" si="201">U546+(U$555-U$386)/($D$555-$D$386)</f>
        <v>23955.278106509115</v>
      </c>
      <c r="V547" s="10">
        <f t="shared" ref="V547:V554" si="202">V546+(V$555-V$386)/($D$555-$D$386)</f>
        <v>25303.138461538209</v>
      </c>
      <c r="W547" s="10">
        <f t="shared" ref="W547:W554" si="203">W546+(W$555-W$386)/($D$555-$D$386)</f>
        <v>26650.998816567888</v>
      </c>
      <c r="X547" s="10">
        <f t="shared" ref="X547:X554" si="204">X546+(X$555-X$386)/($D$555-$D$386)</f>
        <v>27998.859171597571</v>
      </c>
      <c r="Z547" s="10">
        <f t="shared" si="187"/>
        <v>225000</v>
      </c>
    </row>
    <row r="548" spans="2:26" x14ac:dyDescent="0.3">
      <c r="B548">
        <v>527</v>
      </c>
      <c r="D548" s="18">
        <v>926</v>
      </c>
      <c r="E548" s="18">
        <f t="shared" si="188"/>
        <v>17300</v>
      </c>
      <c r="F548" s="18">
        <f t="shared" si="189"/>
        <v>18600</v>
      </c>
      <c r="G548" s="18">
        <f t="shared" si="190"/>
        <v>19900</v>
      </c>
      <c r="H548" s="18">
        <f t="shared" si="191"/>
        <v>21300</v>
      </c>
      <c r="I548" s="18">
        <f t="shared" si="192"/>
        <v>22600</v>
      </c>
      <c r="J548" s="18">
        <f t="shared" si="193"/>
        <v>24000</v>
      </c>
      <c r="K548" s="18">
        <f t="shared" si="194"/>
        <v>25300</v>
      </c>
      <c r="L548" s="18">
        <f t="shared" si="195"/>
        <v>26700</v>
      </c>
      <c r="M548" s="18">
        <f t="shared" si="196"/>
        <v>28000</v>
      </c>
      <c r="P548" s="10">
        <f>P547+(P$555-P$386)/DATA!$D$46</f>
        <v>17251.479289940846</v>
      </c>
      <c r="Q548" s="10">
        <f t="shared" si="197"/>
        <v>18599.607100591576</v>
      </c>
      <c r="R548" s="10">
        <f t="shared" si="198"/>
        <v>19947.734911242562</v>
      </c>
      <c r="S548" s="10">
        <f t="shared" si="199"/>
        <v>21295.86272189354</v>
      </c>
      <c r="T548" s="10">
        <f t="shared" si="200"/>
        <v>22643.990532544525</v>
      </c>
      <c r="U548" s="22">
        <f t="shared" si="201"/>
        <v>23992.118343195507</v>
      </c>
      <c r="V548" s="10">
        <f t="shared" si="202"/>
        <v>25340.246153845899</v>
      </c>
      <c r="W548" s="10">
        <f t="shared" si="203"/>
        <v>26688.373964496881</v>
      </c>
      <c r="X548" s="10">
        <f t="shared" si="204"/>
        <v>28036.501775147866</v>
      </c>
      <c r="Z548" s="10">
        <f t="shared" si="187"/>
        <v>225000</v>
      </c>
    </row>
    <row r="549" spans="2:26" x14ac:dyDescent="0.3">
      <c r="B549">
        <v>528</v>
      </c>
      <c r="D549" s="18">
        <v>927</v>
      </c>
      <c r="E549" s="18">
        <f t="shared" si="188"/>
        <v>17300</v>
      </c>
      <c r="F549" s="18">
        <f t="shared" si="189"/>
        <v>18600</v>
      </c>
      <c r="G549" s="18">
        <f t="shared" si="190"/>
        <v>20000</v>
      </c>
      <c r="H549" s="18">
        <f t="shared" si="191"/>
        <v>21300</v>
      </c>
      <c r="I549" s="18">
        <f t="shared" si="192"/>
        <v>22700</v>
      </c>
      <c r="J549" s="18">
        <f t="shared" si="193"/>
        <v>24000</v>
      </c>
      <c r="K549" s="18">
        <f t="shared" si="194"/>
        <v>25400</v>
      </c>
      <c r="L549" s="18">
        <f t="shared" si="195"/>
        <v>26700</v>
      </c>
      <c r="M549" s="18">
        <f t="shared" si="196"/>
        <v>28100</v>
      </c>
      <c r="P549" s="10">
        <f>P548+(P$555-P$386)/DATA!$D$46</f>
        <v>17286.982248520726</v>
      </c>
      <c r="Q549" s="10">
        <f t="shared" si="197"/>
        <v>18635.377514792759</v>
      </c>
      <c r="R549" s="10">
        <f t="shared" si="198"/>
        <v>19983.772781065047</v>
      </c>
      <c r="S549" s="10">
        <f t="shared" si="199"/>
        <v>21332.168047337327</v>
      </c>
      <c r="T549" s="10">
        <f t="shared" si="200"/>
        <v>22680.563313609615</v>
      </c>
      <c r="U549" s="22">
        <f t="shared" si="201"/>
        <v>24028.958579881899</v>
      </c>
      <c r="V549" s="10">
        <f t="shared" si="202"/>
        <v>25377.35384615359</v>
      </c>
      <c r="W549" s="10">
        <f t="shared" si="203"/>
        <v>26725.749112425874</v>
      </c>
      <c r="X549" s="10">
        <f t="shared" si="204"/>
        <v>28074.144378698162</v>
      </c>
      <c r="Z549" s="10">
        <f t="shared" si="187"/>
        <v>225000</v>
      </c>
    </row>
    <row r="550" spans="2:26" x14ac:dyDescent="0.3">
      <c r="B550">
        <v>529</v>
      </c>
      <c r="D550" s="18">
        <v>928</v>
      </c>
      <c r="E550" s="18">
        <f t="shared" si="188"/>
        <v>17300</v>
      </c>
      <c r="F550" s="18">
        <f t="shared" si="189"/>
        <v>18700</v>
      </c>
      <c r="G550" s="18">
        <f t="shared" si="190"/>
        <v>20000</v>
      </c>
      <c r="H550" s="18">
        <f t="shared" si="191"/>
        <v>21400</v>
      </c>
      <c r="I550" s="18">
        <f t="shared" si="192"/>
        <v>22700</v>
      </c>
      <c r="J550" s="18">
        <f t="shared" si="193"/>
        <v>24100</v>
      </c>
      <c r="K550" s="18">
        <f t="shared" si="194"/>
        <v>25400</v>
      </c>
      <c r="L550" s="18">
        <f t="shared" si="195"/>
        <v>26800</v>
      </c>
      <c r="M550" s="18">
        <f t="shared" si="196"/>
        <v>28100</v>
      </c>
      <c r="P550" s="10">
        <f>P549+(P$555-P$386)/DATA!$D$46</f>
        <v>17322.485207100606</v>
      </c>
      <c r="Q550" s="10">
        <f t="shared" si="197"/>
        <v>18671.147928993942</v>
      </c>
      <c r="R550" s="10">
        <f t="shared" si="198"/>
        <v>20019.810650887532</v>
      </c>
      <c r="S550" s="10">
        <f t="shared" si="199"/>
        <v>21368.473372781114</v>
      </c>
      <c r="T550" s="10">
        <f t="shared" si="200"/>
        <v>22717.136094674705</v>
      </c>
      <c r="U550" s="22">
        <f t="shared" si="201"/>
        <v>24065.798816568291</v>
      </c>
      <c r="V550" s="10">
        <f t="shared" si="202"/>
        <v>25414.461538461281</v>
      </c>
      <c r="W550" s="10">
        <f t="shared" si="203"/>
        <v>26763.124260354867</v>
      </c>
      <c r="X550" s="10">
        <f t="shared" si="204"/>
        <v>28111.786982248457</v>
      </c>
      <c r="Z550" s="10">
        <f t="shared" si="187"/>
        <v>225000</v>
      </c>
    </row>
    <row r="551" spans="2:26" x14ac:dyDescent="0.3">
      <c r="B551">
        <v>530</v>
      </c>
      <c r="D551" s="18">
        <v>929</v>
      </c>
      <c r="E551" s="18">
        <f t="shared" si="188"/>
        <v>17400</v>
      </c>
      <c r="F551" s="18">
        <f t="shared" si="189"/>
        <v>18700</v>
      </c>
      <c r="G551" s="18">
        <f t="shared" si="190"/>
        <v>20100</v>
      </c>
      <c r="H551" s="18">
        <f t="shared" si="191"/>
        <v>21400</v>
      </c>
      <c r="I551" s="18">
        <f t="shared" si="192"/>
        <v>22800</v>
      </c>
      <c r="J551" s="18">
        <f t="shared" si="193"/>
        <v>24100</v>
      </c>
      <c r="K551" s="18">
        <f t="shared" si="194"/>
        <v>25500</v>
      </c>
      <c r="L551" s="18">
        <f t="shared" si="195"/>
        <v>26800</v>
      </c>
      <c r="M551" s="18">
        <f t="shared" si="196"/>
        <v>28100</v>
      </c>
      <c r="P551" s="10">
        <f>P550+(P$555-P$386)/DATA!$D$46</f>
        <v>17357.988165680486</v>
      </c>
      <c r="Q551" s="10">
        <f t="shared" si="197"/>
        <v>18706.918343195124</v>
      </c>
      <c r="R551" s="10">
        <f t="shared" si="198"/>
        <v>20055.848520710017</v>
      </c>
      <c r="S551" s="10">
        <f t="shared" si="199"/>
        <v>21404.778698224902</v>
      </c>
      <c r="T551" s="10">
        <f t="shared" si="200"/>
        <v>22753.708875739794</v>
      </c>
      <c r="U551" s="22">
        <f t="shared" si="201"/>
        <v>24102.639053254683</v>
      </c>
      <c r="V551" s="10">
        <f t="shared" si="202"/>
        <v>25451.569230768971</v>
      </c>
      <c r="W551" s="10">
        <f t="shared" si="203"/>
        <v>26800.49940828386</v>
      </c>
      <c r="X551" s="10">
        <f t="shared" si="204"/>
        <v>28149.429585798753</v>
      </c>
      <c r="Z551" s="10">
        <f t="shared" si="187"/>
        <v>225000</v>
      </c>
    </row>
    <row r="552" spans="2:26" x14ac:dyDescent="0.3">
      <c r="B552">
        <v>531</v>
      </c>
      <c r="D552" s="18">
        <v>930</v>
      </c>
      <c r="E552" s="18">
        <f t="shared" si="188"/>
        <v>17400</v>
      </c>
      <c r="F552" s="18">
        <f t="shared" si="189"/>
        <v>18700</v>
      </c>
      <c r="G552" s="18">
        <f t="shared" si="190"/>
        <v>20100</v>
      </c>
      <c r="H552" s="18">
        <f t="shared" si="191"/>
        <v>21400</v>
      </c>
      <c r="I552" s="18">
        <f t="shared" si="192"/>
        <v>22800</v>
      </c>
      <c r="J552" s="18">
        <f t="shared" si="193"/>
        <v>24100</v>
      </c>
      <c r="K552" s="18">
        <f t="shared" si="194"/>
        <v>25500</v>
      </c>
      <c r="L552" s="18">
        <f t="shared" si="195"/>
        <v>26800</v>
      </c>
      <c r="M552" s="18">
        <f t="shared" si="196"/>
        <v>28200</v>
      </c>
      <c r="P552" s="10">
        <f>P551+(P$555-P$386)/DATA!$D$46</f>
        <v>17393.491124260367</v>
      </c>
      <c r="Q552" s="10">
        <f t="shared" si="197"/>
        <v>18742.688757396307</v>
      </c>
      <c r="R552" s="10">
        <f t="shared" si="198"/>
        <v>20091.886390532502</v>
      </c>
      <c r="S552" s="10">
        <f t="shared" si="199"/>
        <v>21441.084023668689</v>
      </c>
      <c r="T552" s="10">
        <f t="shared" si="200"/>
        <v>22790.281656804884</v>
      </c>
      <c r="U552" s="22">
        <f t="shared" si="201"/>
        <v>24139.479289941075</v>
      </c>
      <c r="V552" s="10">
        <f t="shared" si="202"/>
        <v>25488.676923076662</v>
      </c>
      <c r="W552" s="10">
        <f t="shared" si="203"/>
        <v>26837.874556212853</v>
      </c>
      <c r="X552" s="10">
        <f t="shared" si="204"/>
        <v>28187.072189349048</v>
      </c>
      <c r="Z552" s="10">
        <f t="shared" si="187"/>
        <v>225000</v>
      </c>
    </row>
    <row r="553" spans="2:26" x14ac:dyDescent="0.3">
      <c r="B553">
        <v>532</v>
      </c>
      <c r="D553" s="18">
        <v>931</v>
      </c>
      <c r="E553" s="18">
        <f t="shared" si="188"/>
        <v>17400</v>
      </c>
      <c r="F553" s="18">
        <f t="shared" si="189"/>
        <v>18800</v>
      </c>
      <c r="G553" s="18">
        <f t="shared" si="190"/>
        <v>20100</v>
      </c>
      <c r="H553" s="18">
        <f t="shared" si="191"/>
        <v>21500</v>
      </c>
      <c r="I553" s="18">
        <f t="shared" si="192"/>
        <v>22800</v>
      </c>
      <c r="J553" s="18">
        <f t="shared" si="193"/>
        <v>24200</v>
      </c>
      <c r="K553" s="18">
        <f t="shared" si="194"/>
        <v>25500</v>
      </c>
      <c r="L553" s="18">
        <f t="shared" si="195"/>
        <v>26900</v>
      </c>
      <c r="M553" s="18">
        <f t="shared" si="196"/>
        <v>28200</v>
      </c>
      <c r="P553" s="10">
        <f>P552+(P$555-P$386)/DATA!$D$46</f>
        <v>17428.994082840247</v>
      </c>
      <c r="Q553" s="10">
        <f t="shared" si="197"/>
        <v>18778.459171597489</v>
      </c>
      <c r="R553" s="10">
        <f t="shared" si="198"/>
        <v>20127.924260354986</v>
      </c>
      <c r="S553" s="10">
        <f t="shared" si="199"/>
        <v>21477.389349112476</v>
      </c>
      <c r="T553" s="10">
        <f t="shared" si="200"/>
        <v>22826.854437869973</v>
      </c>
      <c r="U553" s="22">
        <f t="shared" si="201"/>
        <v>24176.319526627467</v>
      </c>
      <c r="V553" s="10">
        <f t="shared" si="202"/>
        <v>25525.784615384353</v>
      </c>
      <c r="W553" s="10">
        <f t="shared" si="203"/>
        <v>26875.249704141846</v>
      </c>
      <c r="X553" s="10">
        <f t="shared" si="204"/>
        <v>28224.714792899344</v>
      </c>
      <c r="Z553" s="10">
        <f t="shared" si="187"/>
        <v>225000</v>
      </c>
    </row>
    <row r="554" spans="2:26" x14ac:dyDescent="0.3">
      <c r="B554">
        <v>533</v>
      </c>
      <c r="D554" s="18">
        <v>932</v>
      </c>
      <c r="E554" s="18">
        <f t="shared" si="188"/>
        <v>17500</v>
      </c>
      <c r="F554" s="18">
        <f t="shared" si="189"/>
        <v>18800</v>
      </c>
      <c r="G554" s="18">
        <f t="shared" si="190"/>
        <v>20200</v>
      </c>
      <c r="H554" s="18">
        <f t="shared" si="191"/>
        <v>21500</v>
      </c>
      <c r="I554" s="18">
        <f t="shared" si="192"/>
        <v>22900</v>
      </c>
      <c r="J554" s="18">
        <f t="shared" si="193"/>
        <v>24200</v>
      </c>
      <c r="K554" s="18">
        <f t="shared" si="194"/>
        <v>25600</v>
      </c>
      <c r="L554" s="18">
        <f t="shared" si="195"/>
        <v>26900</v>
      </c>
      <c r="M554" s="18">
        <f t="shared" si="196"/>
        <v>28300</v>
      </c>
      <c r="P554" s="10">
        <f>P553+(P$555-P$386)/DATA!$D$46</f>
        <v>17464.497041420127</v>
      </c>
      <c r="Q554" s="10">
        <f t="shared" si="197"/>
        <v>18814.229585798672</v>
      </c>
      <c r="R554" s="10">
        <f t="shared" si="198"/>
        <v>20163.962130177471</v>
      </c>
      <c r="S554" s="10">
        <f t="shared" si="199"/>
        <v>21513.694674556264</v>
      </c>
      <c r="T554" s="10">
        <f t="shared" si="200"/>
        <v>22863.427218935063</v>
      </c>
      <c r="U554" s="22">
        <f t="shared" si="201"/>
        <v>24213.159763313859</v>
      </c>
      <c r="V554" s="10">
        <f t="shared" si="202"/>
        <v>25562.892307692044</v>
      </c>
      <c r="W554" s="10">
        <f t="shared" si="203"/>
        <v>26912.62485207084</v>
      </c>
      <c r="X554" s="10">
        <f t="shared" si="204"/>
        <v>28262.357396449639</v>
      </c>
      <c r="Z554" s="10">
        <f t="shared" si="187"/>
        <v>225000</v>
      </c>
    </row>
    <row r="555" spans="2:26" ht="12.5" thickBot="1" x14ac:dyDescent="0.35">
      <c r="B555">
        <v>534</v>
      </c>
      <c r="C555" t="s">
        <v>99</v>
      </c>
      <c r="D555" s="18">
        <v>933</v>
      </c>
      <c r="E555" s="18">
        <f t="shared" si="188"/>
        <v>17500</v>
      </c>
      <c r="F555" s="18">
        <f t="shared" si="189"/>
        <v>18900</v>
      </c>
      <c r="G555" s="18">
        <f t="shared" si="190"/>
        <v>20200</v>
      </c>
      <c r="H555" s="18">
        <f t="shared" si="191"/>
        <v>21600</v>
      </c>
      <c r="I555" s="18">
        <f t="shared" si="192"/>
        <v>22900</v>
      </c>
      <c r="J555" s="18">
        <f t="shared" si="193"/>
        <v>24300</v>
      </c>
      <c r="K555" s="18">
        <f t="shared" si="194"/>
        <v>25600</v>
      </c>
      <c r="L555" s="18">
        <f t="shared" si="195"/>
        <v>27000</v>
      </c>
      <c r="M555" s="18">
        <f t="shared" si="196"/>
        <v>28300</v>
      </c>
      <c r="P555" s="9">
        <f>DATA!I38</f>
        <v>17500</v>
      </c>
      <c r="Q555" s="12">
        <f t="shared" ref="Q555:X555" si="205">$P555+($P$21-Q$21)*$Y$555*$I$18</f>
        <v>18850</v>
      </c>
      <c r="R555" s="12">
        <f t="shared" si="205"/>
        <v>20200</v>
      </c>
      <c r="S555" s="12">
        <f t="shared" si="205"/>
        <v>21550</v>
      </c>
      <c r="T555" s="12">
        <f t="shared" si="205"/>
        <v>22900</v>
      </c>
      <c r="U555" s="23">
        <f t="shared" si="205"/>
        <v>24250</v>
      </c>
      <c r="V555" s="12">
        <f t="shared" si="205"/>
        <v>25600</v>
      </c>
      <c r="W555" s="12">
        <f t="shared" si="205"/>
        <v>26950</v>
      </c>
      <c r="X555" s="12">
        <f t="shared" si="205"/>
        <v>28300</v>
      </c>
      <c r="Y555" s="8">
        <v>1.1999999999999999E-3</v>
      </c>
      <c r="Z555" s="10">
        <f t="shared" si="187"/>
        <v>225000</v>
      </c>
    </row>
    <row r="556" spans="2:26" x14ac:dyDescent="0.3">
      <c r="M556" s="18">
        <f t="shared" si="196"/>
        <v>0</v>
      </c>
      <c r="P556" s="78"/>
      <c r="Q556" s="78"/>
      <c r="R556" s="78"/>
      <c r="S556" s="78"/>
      <c r="T556" s="78"/>
      <c r="U556" s="78"/>
      <c r="V556" s="78"/>
      <c r="W556" s="78"/>
      <c r="X556" s="78"/>
    </row>
  </sheetData>
  <mergeCells count="2">
    <mergeCell ref="P20:X20"/>
    <mergeCell ref="E20:M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F480-8CA9-49DE-864B-00943331C08F}">
  <dimension ref="B3:AG556"/>
  <sheetViews>
    <sheetView topLeftCell="J372" workbookViewId="0">
      <selection activeCell="P556" sqref="P556:X556"/>
    </sheetView>
  </sheetViews>
  <sheetFormatPr defaultRowHeight="12" x14ac:dyDescent="0.3"/>
  <cols>
    <col min="3" max="3" width="34.3984375" bestFit="1" customWidth="1"/>
    <col min="4" max="4" width="10" bestFit="1" customWidth="1"/>
    <col min="5" max="5" width="31.09765625" bestFit="1" customWidth="1"/>
    <col min="6" max="6" width="12.09765625" bestFit="1" customWidth="1"/>
    <col min="7" max="8" width="11.69921875" bestFit="1" customWidth="1"/>
    <col min="9" max="9" width="23.09765625" bestFit="1" customWidth="1"/>
    <col min="10" max="13" width="11.69921875" bestFit="1" customWidth="1"/>
    <col min="15" max="15" width="11.69921875" bestFit="1" customWidth="1"/>
    <col min="16" max="16" width="9.69921875" bestFit="1" customWidth="1"/>
    <col min="18" max="26" width="15.8984375" bestFit="1" customWidth="1"/>
  </cols>
  <sheetData>
    <row r="3" spans="3:26" x14ac:dyDescent="0.3">
      <c r="C3" t="s">
        <v>80</v>
      </c>
    </row>
    <row r="4" spans="3:26" x14ac:dyDescent="0.3">
      <c r="C4" t="s">
        <v>81</v>
      </c>
    </row>
    <row r="5" spans="3:26" x14ac:dyDescent="0.3">
      <c r="C5" t="s">
        <v>82</v>
      </c>
    </row>
    <row r="6" spans="3:26" x14ac:dyDescent="0.3">
      <c r="C6" t="s">
        <v>83</v>
      </c>
    </row>
    <row r="7" spans="3:26" x14ac:dyDescent="0.3">
      <c r="C7" t="s">
        <v>84</v>
      </c>
      <c r="D7" t="s">
        <v>85</v>
      </c>
    </row>
    <row r="8" spans="3:26" x14ac:dyDescent="0.3">
      <c r="R8" s="13">
        <v>50</v>
      </c>
      <c r="S8" s="13">
        <v>45</v>
      </c>
      <c r="T8" s="13">
        <v>40</v>
      </c>
      <c r="U8" s="13">
        <v>35</v>
      </c>
      <c r="V8" s="13">
        <v>30</v>
      </c>
      <c r="W8" s="13">
        <v>25</v>
      </c>
      <c r="X8" s="13">
        <v>20</v>
      </c>
      <c r="Y8" s="13">
        <v>15</v>
      </c>
      <c r="Z8" s="13">
        <v>10</v>
      </c>
    </row>
    <row r="9" spans="3:26" x14ac:dyDescent="0.3">
      <c r="R9" t="s">
        <v>86</v>
      </c>
      <c r="S9" t="s">
        <v>86</v>
      </c>
      <c r="T9" t="s">
        <v>86</v>
      </c>
      <c r="U9" t="s">
        <v>86</v>
      </c>
      <c r="V9" t="s">
        <v>86</v>
      </c>
      <c r="W9" t="s">
        <v>86</v>
      </c>
      <c r="X9" t="s">
        <v>86</v>
      </c>
      <c r="Y9" t="s">
        <v>86</v>
      </c>
      <c r="Z9" t="s">
        <v>86</v>
      </c>
    </row>
    <row r="10" spans="3:26" x14ac:dyDescent="0.3">
      <c r="C10" t="s">
        <v>87</v>
      </c>
      <c r="D10" t="s">
        <v>83</v>
      </c>
      <c r="E10" t="s">
        <v>88</v>
      </c>
      <c r="F10" t="s">
        <v>89</v>
      </c>
      <c r="G10" t="s">
        <v>0</v>
      </c>
      <c r="H10" t="s">
        <v>90</v>
      </c>
      <c r="I10" t="s">
        <v>91</v>
      </c>
      <c r="J10" t="s">
        <v>92</v>
      </c>
      <c r="K10" t="s">
        <v>93</v>
      </c>
      <c r="R10" s="12" t="b">
        <f>IF('Model grondprijzen sociale huur'!D4=50,VLOOKUP('Model grondprijzen sociale huur'!C4,'GGB VERBORGEN'!$D$21:$X$555,2,FALSE))</f>
        <v>0</v>
      </c>
      <c r="S10" s="12" t="b">
        <f>IF('Model grondprijzen sociale huur'!D4=45,VLOOKUP('Model grondprijzen sociale huur'!C4,'GGB VERBORGEN'!$D$21:$X$555,3,FALSE))</f>
        <v>0</v>
      </c>
      <c r="T10" s="12" t="b">
        <f>IF('Model grondprijzen sociale huur'!D4=40,VLOOKUP('Model grondprijzen sociale huur'!C4,'GGB VERBORGEN'!$D$21:$X$555,4,FALSE))</f>
        <v>0</v>
      </c>
      <c r="U10" s="12" t="b">
        <f>IF('Model grondprijzen sociale huur'!D4=35,VLOOKUP('Model grondprijzen sociale huur'!C4,'GGB VERBORGEN'!$D$21:$X$555,5,FALSE))</f>
        <v>0</v>
      </c>
      <c r="V10" s="12" t="b">
        <f>IF('Model grondprijzen sociale huur'!D4=30,VLOOKUP('Model grondprijzen sociale huur'!C4,'GGB VERBORGEN'!$D$21:$X$555,6,FALSE))</f>
        <v>0</v>
      </c>
      <c r="W10" s="12">
        <f>IF('Model grondprijzen sociale huur'!D4=25,VLOOKUP('Model grondprijzen sociale huur'!C4,'GGB VERBORGEN'!$D$21:$X$555,7,FALSE))</f>
        <v>23500</v>
      </c>
      <c r="X10" s="12" t="b">
        <f>IF('Model grondprijzen sociale huur'!D4=20,VLOOKUP('Model grondprijzen sociale huur'!C4,'GGB VERBORGEN'!$D$21:$X$555,8,FALSE))</f>
        <v>0</v>
      </c>
      <c r="Y10" s="12" t="b">
        <f>IF('Model grondprijzen sociale huur'!D4=15,VLOOKUP('Model grondprijzen sociale huur'!C4,'GGB VERBORGEN'!$D$21:$X$555,9,FALSE))</f>
        <v>0</v>
      </c>
      <c r="Z10" s="12" t="b">
        <f>IF('Model grondprijzen sociale huur'!D4=10,VLOOKUP('Model grondprijzen sociale huur'!C4,'GGB VERBORGEN'!$D$21:$X$555,10,FALSE))</f>
        <v>0</v>
      </c>
    </row>
    <row r="11" spans="3:26" x14ac:dyDescent="0.3">
      <c r="C11" t="s">
        <v>94</v>
      </c>
      <c r="D11" s="1">
        <v>498.2</v>
      </c>
      <c r="E11">
        <v>24</v>
      </c>
      <c r="F11">
        <v>55</v>
      </c>
      <c r="G11" t="s">
        <v>95</v>
      </c>
      <c r="H11" s="6">
        <f>DATA!D4</f>
        <v>0.73</v>
      </c>
      <c r="I11" s="7">
        <f>MROUND(DATA!E4*1.3*AVERAGE(E11:F11)/H11,100)</f>
        <v>91300</v>
      </c>
      <c r="J11" s="7">
        <f>IF('Model grondprijzen sociale huur'!$E$2="Nee",I11,'Model grondprijzen sociale huur'!$E$4)</f>
        <v>91300</v>
      </c>
      <c r="K11" s="7">
        <f t="shared" ref="K11:K18" si="0">I11-J11</f>
        <v>0</v>
      </c>
    </row>
    <row r="12" spans="3:26" x14ac:dyDescent="0.3">
      <c r="C12" t="s">
        <v>96</v>
      </c>
      <c r="D12" s="1">
        <v>713.03</v>
      </c>
      <c r="E12">
        <v>55</v>
      </c>
      <c r="F12">
        <v>66</v>
      </c>
      <c r="G12" t="s">
        <v>95</v>
      </c>
      <c r="H12" s="6">
        <f>DATA!D5</f>
        <v>0.73</v>
      </c>
      <c r="I12" s="7">
        <f>MROUND(DATA!E5*1.3*AVERAGE(E12:F12)/H12,100)</f>
        <v>139800</v>
      </c>
      <c r="J12" s="7">
        <f>IF('Model grondprijzen sociale huur'!$E$2="Nee",I12,'Model grondprijzen sociale huur'!$E$4)</f>
        <v>139800</v>
      </c>
      <c r="K12" s="7">
        <f t="shared" si="0"/>
        <v>0</v>
      </c>
      <c r="R12" t="s">
        <v>86</v>
      </c>
      <c r="S12" t="s">
        <v>83</v>
      </c>
      <c r="T12" t="s">
        <v>97</v>
      </c>
    </row>
    <row r="13" spans="3:26" x14ac:dyDescent="0.3">
      <c r="C13" t="s">
        <v>98</v>
      </c>
      <c r="D13" s="1">
        <v>764.14</v>
      </c>
      <c r="E13">
        <v>65</v>
      </c>
      <c r="F13">
        <v>90</v>
      </c>
      <c r="G13" t="s">
        <v>95</v>
      </c>
      <c r="H13" s="6">
        <f>DATA!D6</f>
        <v>0.73</v>
      </c>
      <c r="I13" s="7">
        <f>MROUND(DATA!E6*1.3*AVERAGE(E13:F13)/H13,100)</f>
        <v>179100</v>
      </c>
      <c r="J13" s="7">
        <f>IF('Model grondprijzen sociale huur'!$E$2="Nee",I13,'Model grondprijzen sociale huur'!$E$4)</f>
        <v>179100</v>
      </c>
      <c r="K13" s="7">
        <f t="shared" si="0"/>
        <v>0</v>
      </c>
      <c r="R13" s="14">
        <f>IF(AVERAGE(R10:Z10)+T13&gt;0,AVERAGE(R10:Z10)+T13,0)</f>
        <v>23500</v>
      </c>
      <c r="S13" s="10">
        <f>'Model grondprijzen sociale huur'!C4</f>
        <v>764</v>
      </c>
      <c r="T13" s="12">
        <f>IF(S13&lt;=D11,K11,IF(S13&lt;=D12,K12,IF(S13&lt;=D13,K13,IF(S13&lt;=D14,K14,FALSE))))</f>
        <v>0</v>
      </c>
    </row>
    <row r="14" spans="3:26" x14ac:dyDescent="0.3">
      <c r="C14" t="s">
        <v>99</v>
      </c>
      <c r="D14" s="1">
        <v>932.93</v>
      </c>
      <c r="E14">
        <v>90</v>
      </c>
      <c r="F14">
        <v>115</v>
      </c>
      <c r="G14" t="s">
        <v>95</v>
      </c>
      <c r="H14" s="6">
        <f>DATA!D7</f>
        <v>0.73</v>
      </c>
      <c r="I14" s="7">
        <f>MROUND(DATA!E7*1.3*AVERAGE(E14:F14)/H14,100)</f>
        <v>236900</v>
      </c>
      <c r="J14" s="7">
        <f>IF('Model grondprijzen sociale huur'!$E$2="Nee",I14,'Model grondprijzen sociale huur'!$E$4)</f>
        <v>236900</v>
      </c>
      <c r="K14" s="7">
        <f t="shared" si="0"/>
        <v>0</v>
      </c>
    </row>
    <row r="15" spans="3:26" x14ac:dyDescent="0.3">
      <c r="C15" t="s">
        <v>94</v>
      </c>
      <c r="D15" s="1">
        <v>498.2</v>
      </c>
      <c r="E15">
        <v>24</v>
      </c>
      <c r="F15">
        <v>50</v>
      </c>
      <c r="G15" t="s">
        <v>100</v>
      </c>
      <c r="H15" s="6">
        <f>DATA!D8</f>
        <v>0.76</v>
      </c>
      <c r="I15" s="7">
        <f>MROUND(DATA!E8*1.3*AVERAGE(E15:F15)/H15,100)</f>
        <v>107700</v>
      </c>
      <c r="J15" s="7">
        <f>IF('Model grondprijzen sociale huur'!$E$2="Nee",I15,'Model grondprijzen sociale huur'!$E$4)</f>
        <v>107700</v>
      </c>
      <c r="K15" s="7">
        <f t="shared" si="0"/>
        <v>0</v>
      </c>
    </row>
    <row r="16" spans="3:26" x14ac:dyDescent="0.3">
      <c r="C16" t="s">
        <v>96</v>
      </c>
      <c r="D16" s="1">
        <v>713.03</v>
      </c>
      <c r="E16">
        <v>50</v>
      </c>
      <c r="F16">
        <v>65</v>
      </c>
      <c r="G16" t="s">
        <v>100</v>
      </c>
      <c r="H16" s="6">
        <f>DATA!D9</f>
        <v>0.77</v>
      </c>
      <c r="I16" s="7">
        <f>MROUND(DATA!E9*1.3*AVERAGE(E16:F16)/H16,100)</f>
        <v>147800</v>
      </c>
      <c r="J16" s="7">
        <f>IF('Model grondprijzen sociale huur'!$E$2="Nee",I16,'Model grondprijzen sociale huur'!$E$4)</f>
        <v>147800</v>
      </c>
      <c r="K16" s="7">
        <f t="shared" si="0"/>
        <v>0</v>
      </c>
    </row>
    <row r="17" spans="2:26" x14ac:dyDescent="0.3">
      <c r="C17" t="s">
        <v>98</v>
      </c>
      <c r="D17" s="1">
        <v>764.14</v>
      </c>
      <c r="E17">
        <v>65</v>
      </c>
      <c r="F17">
        <v>80</v>
      </c>
      <c r="G17" t="s">
        <v>100</v>
      </c>
      <c r="H17" s="6">
        <f>DATA!D10</f>
        <v>0.77</v>
      </c>
      <c r="I17" s="7">
        <f>MROUND(DATA!E10*1.3*AVERAGE(E17:F17)/H17,100)</f>
        <v>186400</v>
      </c>
      <c r="J17" s="7">
        <f>IF('Model grondprijzen sociale huur'!$E$2="Nee",I17,'Model grondprijzen sociale huur'!$E$4)</f>
        <v>186400</v>
      </c>
      <c r="K17" s="7">
        <f t="shared" si="0"/>
        <v>0</v>
      </c>
    </row>
    <row r="18" spans="2:26" x14ac:dyDescent="0.3">
      <c r="C18" t="s">
        <v>99</v>
      </c>
      <c r="D18" s="1">
        <v>932.93</v>
      </c>
      <c r="E18">
        <v>80</v>
      </c>
      <c r="F18">
        <v>95</v>
      </c>
      <c r="G18" t="s">
        <v>100</v>
      </c>
      <c r="H18" s="6">
        <f>DATA!D11</f>
        <v>0.77</v>
      </c>
      <c r="I18" s="7">
        <f>MROUND(DATA!E11*1.3*AVERAGE(E18:F18)/H18,100)</f>
        <v>225000</v>
      </c>
      <c r="J18" s="7">
        <f>IF('Model grondprijzen sociale huur'!$E$2="Nee",I18,'Model grondprijzen sociale huur'!$E$4)</f>
        <v>225000</v>
      </c>
      <c r="K18" s="7">
        <f t="shared" si="0"/>
        <v>0</v>
      </c>
    </row>
    <row r="20" spans="2:26" ht="12.5" thickBot="1" x14ac:dyDescent="0.35">
      <c r="E20" s="100" t="s">
        <v>122</v>
      </c>
      <c r="F20" s="100"/>
      <c r="G20" s="100"/>
      <c r="H20" s="100"/>
      <c r="I20" s="100"/>
      <c r="J20" s="100"/>
      <c r="K20" s="100"/>
      <c r="L20" s="100"/>
      <c r="M20" s="100"/>
      <c r="P20" s="100" t="s">
        <v>101</v>
      </c>
      <c r="Q20" s="100"/>
      <c r="R20" s="100"/>
      <c r="S20" s="100"/>
      <c r="T20" s="100"/>
      <c r="U20" s="100"/>
      <c r="V20" s="100"/>
      <c r="W20" s="100"/>
      <c r="X20" s="100"/>
    </row>
    <row r="21" spans="2:26" x14ac:dyDescent="0.3">
      <c r="C21" t="s">
        <v>107</v>
      </c>
      <c r="D21" s="13" t="s">
        <v>83</v>
      </c>
      <c r="E21" s="13">
        <v>50</v>
      </c>
      <c r="F21" s="13">
        <v>45</v>
      </c>
      <c r="G21" s="13">
        <v>40</v>
      </c>
      <c r="H21" s="13">
        <v>35</v>
      </c>
      <c r="I21" s="13">
        <v>30</v>
      </c>
      <c r="J21" s="13">
        <v>25</v>
      </c>
      <c r="K21" s="13">
        <v>20</v>
      </c>
      <c r="L21" s="13">
        <v>15</v>
      </c>
      <c r="M21" s="13">
        <v>10</v>
      </c>
      <c r="P21" s="13">
        <v>50</v>
      </c>
      <c r="Q21" s="13">
        <v>45</v>
      </c>
      <c r="R21" s="13">
        <v>40</v>
      </c>
      <c r="S21" s="13">
        <v>35</v>
      </c>
      <c r="T21" s="13">
        <v>30</v>
      </c>
      <c r="U21" s="19">
        <v>25</v>
      </c>
      <c r="V21" s="13">
        <v>20</v>
      </c>
      <c r="W21" s="13">
        <v>15</v>
      </c>
      <c r="X21" s="13">
        <v>10</v>
      </c>
      <c r="Y21" t="s">
        <v>103</v>
      </c>
      <c r="Z21" t="s">
        <v>104</v>
      </c>
    </row>
    <row r="22" spans="2:26" x14ac:dyDescent="0.3">
      <c r="B22">
        <v>1</v>
      </c>
      <c r="D22" s="18">
        <v>400</v>
      </c>
      <c r="E22" s="18">
        <f>IF(P22&lt;0,MROUND(P22,-100),MROUND(P22,100))</f>
        <v>2900</v>
      </c>
      <c r="F22" s="18">
        <f t="shared" ref="F22:F85" si="1">IF(Q22&lt;0,MROUND(Q22,-100),MROUND(Q22,100))</f>
        <v>5200</v>
      </c>
      <c r="G22" s="18">
        <f t="shared" ref="G22:G85" si="2">IF(R22&lt;0,MROUND(R22,-100),MROUND(R22,100))</f>
        <v>7500</v>
      </c>
      <c r="H22" s="18">
        <f t="shared" ref="H22:H85" si="3">IF(S22&lt;0,MROUND(S22,-100),MROUND(S22,100))</f>
        <v>9800</v>
      </c>
      <c r="I22" s="18">
        <f t="shared" ref="I22:I85" si="4">IF(T22&lt;0,MROUND(T22,-100),MROUND(T22,100))</f>
        <v>12100</v>
      </c>
      <c r="J22" s="18">
        <f t="shared" ref="J22:J85" si="5">IF(U22&lt;0,MROUND(U22,-100),MROUND(U22,100))</f>
        <v>14400</v>
      </c>
      <c r="K22" s="18">
        <f t="shared" ref="K22:K85" si="6">IF(V22&lt;0,MROUND(V22,-100),MROUND(V22,100))</f>
        <v>16600</v>
      </c>
      <c r="L22" s="18">
        <f t="shared" ref="L22:L85" si="7">IF(W22&lt;0,MROUND(W22,-100),MROUND(W22,100))</f>
        <v>18900</v>
      </c>
      <c r="M22" s="18">
        <f t="shared" ref="M22:M85" si="8">IF(X22&lt;0,MROUND(X22,-100),MROUND(X22,100))</f>
        <v>21200</v>
      </c>
      <c r="P22" s="9">
        <f t="shared" ref="P22:P53" si="9">P23-(P$555-P$120)/435</f>
        <v>2944.8275862068786</v>
      </c>
      <c r="Q22" s="12">
        <f t="shared" ref="Q22:X31" si="10">$P22+($P$21-Q$21)*$Y$22*$I$11</f>
        <v>5227.3275862068786</v>
      </c>
      <c r="R22" s="12">
        <f t="shared" si="10"/>
        <v>7509.8275862068786</v>
      </c>
      <c r="S22" s="12">
        <f t="shared" si="10"/>
        <v>9792.3275862068786</v>
      </c>
      <c r="T22" s="12">
        <f t="shared" si="10"/>
        <v>12074.827586206879</v>
      </c>
      <c r="U22" s="20">
        <f t="shared" si="10"/>
        <v>14357.327586206879</v>
      </c>
      <c r="V22" s="12">
        <f t="shared" si="10"/>
        <v>16639.827586206877</v>
      </c>
      <c r="W22" s="12">
        <f t="shared" si="10"/>
        <v>18922.32758620688</v>
      </c>
      <c r="X22" s="12">
        <f t="shared" si="10"/>
        <v>21204.827586206877</v>
      </c>
      <c r="Y22" s="8">
        <v>5.0000000000000001E-3</v>
      </c>
      <c r="Z22" s="10">
        <f>$I$11</f>
        <v>91300</v>
      </c>
    </row>
    <row r="23" spans="2:26" x14ac:dyDescent="0.3">
      <c r="B23">
        <v>2</v>
      </c>
      <c r="D23" s="18">
        <v>401</v>
      </c>
      <c r="E23" s="18">
        <f t="shared" ref="E23:E86" si="11">IF(P23&lt;0,MROUND(P23,-100),MROUND(P23,100))</f>
        <v>3000</v>
      </c>
      <c r="F23" s="18">
        <f t="shared" si="1"/>
        <v>5300</v>
      </c>
      <c r="G23" s="18">
        <f t="shared" si="2"/>
        <v>7600</v>
      </c>
      <c r="H23" s="18">
        <f t="shared" si="3"/>
        <v>9800</v>
      </c>
      <c r="I23" s="18">
        <f t="shared" si="4"/>
        <v>12100</v>
      </c>
      <c r="J23" s="18">
        <f t="shared" si="5"/>
        <v>14400</v>
      </c>
      <c r="K23" s="18">
        <f t="shared" si="6"/>
        <v>16700</v>
      </c>
      <c r="L23" s="18">
        <f t="shared" si="7"/>
        <v>19000</v>
      </c>
      <c r="M23" s="18">
        <f t="shared" si="8"/>
        <v>21200</v>
      </c>
      <c r="P23" s="10">
        <f t="shared" si="9"/>
        <v>2986.206896551706</v>
      </c>
      <c r="Q23" s="11">
        <f t="shared" si="10"/>
        <v>5268.7068965517064</v>
      </c>
      <c r="R23" s="11">
        <f t="shared" si="10"/>
        <v>7551.2068965517064</v>
      </c>
      <c r="S23" s="11">
        <f t="shared" si="10"/>
        <v>9833.7068965517064</v>
      </c>
      <c r="T23" s="11">
        <f t="shared" si="10"/>
        <v>12116.206896551706</v>
      </c>
      <c r="U23" s="21">
        <f t="shared" si="10"/>
        <v>14398.706896551706</v>
      </c>
      <c r="V23" s="11">
        <f t="shared" si="10"/>
        <v>16681.206896551706</v>
      </c>
      <c r="W23" s="11">
        <f t="shared" si="10"/>
        <v>18963.706896551706</v>
      </c>
      <c r="X23" s="11">
        <f t="shared" si="10"/>
        <v>21246.206896551706</v>
      </c>
      <c r="Y23" s="5"/>
      <c r="Z23" s="10">
        <f t="shared" ref="Z23:Z86" si="12">$I$11</f>
        <v>91300</v>
      </c>
    </row>
    <row r="24" spans="2:26" x14ac:dyDescent="0.3">
      <c r="B24">
        <v>3</v>
      </c>
      <c r="D24" s="18">
        <v>402</v>
      </c>
      <c r="E24" s="18">
        <f t="shared" si="11"/>
        <v>3000</v>
      </c>
      <c r="F24" s="18">
        <f t="shared" si="1"/>
        <v>5300</v>
      </c>
      <c r="G24" s="18">
        <f t="shared" si="2"/>
        <v>7600</v>
      </c>
      <c r="H24" s="18">
        <f t="shared" si="3"/>
        <v>9900</v>
      </c>
      <c r="I24" s="18">
        <f t="shared" si="4"/>
        <v>12200</v>
      </c>
      <c r="J24" s="18">
        <f t="shared" si="5"/>
        <v>14400</v>
      </c>
      <c r="K24" s="18">
        <f t="shared" si="6"/>
        <v>16700</v>
      </c>
      <c r="L24" s="18">
        <f t="shared" si="7"/>
        <v>19000</v>
      </c>
      <c r="M24" s="18">
        <f t="shared" si="8"/>
        <v>21300</v>
      </c>
      <c r="P24" s="10">
        <f t="shared" si="9"/>
        <v>3027.5862068965334</v>
      </c>
      <c r="Q24" s="11">
        <f t="shared" si="10"/>
        <v>5310.0862068965334</v>
      </c>
      <c r="R24" s="11">
        <f t="shared" si="10"/>
        <v>7592.5862068965334</v>
      </c>
      <c r="S24" s="11">
        <f t="shared" si="10"/>
        <v>9875.0862068965325</v>
      </c>
      <c r="T24" s="11">
        <f t="shared" si="10"/>
        <v>12157.586206896533</v>
      </c>
      <c r="U24" s="21">
        <f t="shared" si="10"/>
        <v>14440.086206896533</v>
      </c>
      <c r="V24" s="11">
        <f t="shared" si="10"/>
        <v>16722.586206896533</v>
      </c>
      <c r="W24" s="11">
        <f t="shared" si="10"/>
        <v>19005.086206896536</v>
      </c>
      <c r="X24" s="11">
        <f t="shared" si="10"/>
        <v>21287.586206896533</v>
      </c>
      <c r="Y24" s="5"/>
      <c r="Z24" s="10">
        <f t="shared" si="12"/>
        <v>91300</v>
      </c>
    </row>
    <row r="25" spans="2:26" x14ac:dyDescent="0.3">
      <c r="B25">
        <v>4</v>
      </c>
      <c r="D25" s="18">
        <v>403</v>
      </c>
      <c r="E25" s="18">
        <f t="shared" si="11"/>
        <v>3100</v>
      </c>
      <c r="F25" s="18">
        <f t="shared" si="1"/>
        <v>5400</v>
      </c>
      <c r="G25" s="18">
        <f t="shared" si="2"/>
        <v>7600</v>
      </c>
      <c r="H25" s="18">
        <f t="shared" si="3"/>
        <v>9900</v>
      </c>
      <c r="I25" s="18">
        <f t="shared" si="4"/>
        <v>12200</v>
      </c>
      <c r="J25" s="18">
        <f t="shared" si="5"/>
        <v>14500</v>
      </c>
      <c r="K25" s="18">
        <f t="shared" si="6"/>
        <v>16800</v>
      </c>
      <c r="L25" s="18">
        <f t="shared" si="7"/>
        <v>19000</v>
      </c>
      <c r="M25" s="18">
        <f t="shared" si="8"/>
        <v>21300</v>
      </c>
      <c r="P25" s="10">
        <f t="shared" si="9"/>
        <v>3068.9655172413609</v>
      </c>
      <c r="Q25" s="11">
        <f t="shared" si="10"/>
        <v>5351.4655172413604</v>
      </c>
      <c r="R25" s="11">
        <f t="shared" si="10"/>
        <v>7633.9655172413604</v>
      </c>
      <c r="S25" s="11">
        <f t="shared" si="10"/>
        <v>9916.4655172413604</v>
      </c>
      <c r="T25" s="11">
        <f t="shared" si="10"/>
        <v>12198.96551724136</v>
      </c>
      <c r="U25" s="21">
        <f t="shared" si="10"/>
        <v>14481.46551724136</v>
      </c>
      <c r="V25" s="11">
        <f t="shared" si="10"/>
        <v>16763.965517241362</v>
      </c>
      <c r="W25" s="11">
        <f t="shared" si="10"/>
        <v>19046.465517241362</v>
      </c>
      <c r="X25" s="11">
        <f t="shared" si="10"/>
        <v>21328.965517241362</v>
      </c>
      <c r="Y25" s="5"/>
      <c r="Z25" s="10">
        <f t="shared" si="12"/>
        <v>91300</v>
      </c>
    </row>
    <row r="26" spans="2:26" x14ac:dyDescent="0.3">
      <c r="B26">
        <v>5</v>
      </c>
      <c r="D26" s="18">
        <v>404</v>
      </c>
      <c r="E26" s="18">
        <f t="shared" si="11"/>
        <v>3100</v>
      </c>
      <c r="F26" s="18">
        <f t="shared" si="1"/>
        <v>5400</v>
      </c>
      <c r="G26" s="18">
        <f t="shared" si="2"/>
        <v>7700</v>
      </c>
      <c r="H26" s="18">
        <f t="shared" si="3"/>
        <v>10000</v>
      </c>
      <c r="I26" s="18">
        <f t="shared" si="4"/>
        <v>12200</v>
      </c>
      <c r="J26" s="18">
        <f t="shared" si="5"/>
        <v>14500</v>
      </c>
      <c r="K26" s="18">
        <f t="shared" si="6"/>
        <v>16800</v>
      </c>
      <c r="L26" s="18">
        <f t="shared" si="7"/>
        <v>19100</v>
      </c>
      <c r="M26" s="18">
        <f t="shared" si="8"/>
        <v>21400</v>
      </c>
      <c r="P26" s="10">
        <f t="shared" si="9"/>
        <v>3110.3448275861883</v>
      </c>
      <c r="Q26" s="11">
        <f t="shared" si="10"/>
        <v>5392.8448275861883</v>
      </c>
      <c r="R26" s="11">
        <f t="shared" si="10"/>
        <v>7675.3448275861883</v>
      </c>
      <c r="S26" s="11">
        <f t="shared" si="10"/>
        <v>9957.8448275861883</v>
      </c>
      <c r="T26" s="11">
        <f t="shared" si="10"/>
        <v>12240.344827586188</v>
      </c>
      <c r="U26" s="21">
        <f t="shared" si="10"/>
        <v>14522.844827586188</v>
      </c>
      <c r="V26" s="11">
        <f t="shared" si="10"/>
        <v>16805.344827586188</v>
      </c>
      <c r="W26" s="11">
        <f t="shared" si="10"/>
        <v>19087.844827586188</v>
      </c>
      <c r="X26" s="11">
        <f t="shared" si="10"/>
        <v>21370.344827586188</v>
      </c>
      <c r="Y26" s="5"/>
      <c r="Z26" s="10">
        <f t="shared" si="12"/>
        <v>91300</v>
      </c>
    </row>
    <row r="27" spans="2:26" x14ac:dyDescent="0.3">
      <c r="B27">
        <v>6</v>
      </c>
      <c r="D27" s="18">
        <v>405</v>
      </c>
      <c r="E27" s="18">
        <f t="shared" si="11"/>
        <v>3200</v>
      </c>
      <c r="F27" s="18">
        <f t="shared" si="1"/>
        <v>5400</v>
      </c>
      <c r="G27" s="18">
        <f t="shared" si="2"/>
        <v>7700</v>
      </c>
      <c r="H27" s="18">
        <f t="shared" si="3"/>
        <v>10000</v>
      </c>
      <c r="I27" s="18">
        <f t="shared" si="4"/>
        <v>12300</v>
      </c>
      <c r="J27" s="18">
        <f t="shared" si="5"/>
        <v>14600</v>
      </c>
      <c r="K27" s="18">
        <f t="shared" si="6"/>
        <v>16800</v>
      </c>
      <c r="L27" s="18">
        <f t="shared" si="7"/>
        <v>19100</v>
      </c>
      <c r="M27" s="18">
        <f t="shared" si="8"/>
        <v>21400</v>
      </c>
      <c r="P27" s="10">
        <f t="shared" si="9"/>
        <v>3151.7241379310158</v>
      </c>
      <c r="Q27" s="11">
        <f t="shared" si="10"/>
        <v>5434.2241379310162</v>
      </c>
      <c r="R27" s="11">
        <f t="shared" si="10"/>
        <v>7716.7241379310162</v>
      </c>
      <c r="S27" s="11">
        <f t="shared" si="10"/>
        <v>9999.2241379310162</v>
      </c>
      <c r="T27" s="11">
        <f t="shared" si="10"/>
        <v>12281.724137931016</v>
      </c>
      <c r="U27" s="21">
        <f t="shared" si="10"/>
        <v>14564.224137931016</v>
      </c>
      <c r="V27" s="11">
        <f t="shared" si="10"/>
        <v>16846.724137931014</v>
      </c>
      <c r="W27" s="11">
        <f t="shared" si="10"/>
        <v>19129.224137931018</v>
      </c>
      <c r="X27" s="11">
        <f t="shared" si="10"/>
        <v>21411.724137931014</v>
      </c>
      <c r="Y27" s="5"/>
      <c r="Z27" s="10">
        <f t="shared" si="12"/>
        <v>91300</v>
      </c>
    </row>
    <row r="28" spans="2:26" x14ac:dyDescent="0.3">
      <c r="B28">
        <v>7</v>
      </c>
      <c r="D28" s="18">
        <v>406</v>
      </c>
      <c r="E28" s="18">
        <f t="shared" si="11"/>
        <v>3200</v>
      </c>
      <c r="F28" s="18">
        <f t="shared" si="1"/>
        <v>5500</v>
      </c>
      <c r="G28" s="18">
        <f t="shared" si="2"/>
        <v>7800</v>
      </c>
      <c r="H28" s="18">
        <f t="shared" si="3"/>
        <v>10000</v>
      </c>
      <c r="I28" s="18">
        <f t="shared" si="4"/>
        <v>12300</v>
      </c>
      <c r="J28" s="18">
        <f t="shared" si="5"/>
        <v>14600</v>
      </c>
      <c r="K28" s="18">
        <f t="shared" si="6"/>
        <v>16900</v>
      </c>
      <c r="L28" s="18">
        <f t="shared" si="7"/>
        <v>19200</v>
      </c>
      <c r="M28" s="18">
        <f t="shared" si="8"/>
        <v>21500</v>
      </c>
      <c r="P28" s="10">
        <f t="shared" si="9"/>
        <v>3193.1034482758432</v>
      </c>
      <c r="Q28" s="11">
        <f t="shared" si="10"/>
        <v>5475.6034482758432</v>
      </c>
      <c r="R28" s="11">
        <f t="shared" si="10"/>
        <v>7758.1034482758432</v>
      </c>
      <c r="S28" s="11">
        <f t="shared" si="10"/>
        <v>10040.603448275844</v>
      </c>
      <c r="T28" s="11">
        <f t="shared" si="10"/>
        <v>12323.103448275844</v>
      </c>
      <c r="U28" s="21">
        <f t="shared" si="10"/>
        <v>14605.603448275844</v>
      </c>
      <c r="V28" s="11">
        <f t="shared" si="10"/>
        <v>16888.103448275844</v>
      </c>
      <c r="W28" s="11">
        <f t="shared" si="10"/>
        <v>19170.603448275844</v>
      </c>
      <c r="X28" s="11">
        <f t="shared" si="10"/>
        <v>21453.103448275844</v>
      </c>
      <c r="Y28" s="5"/>
      <c r="Z28" s="10">
        <f t="shared" si="12"/>
        <v>91300</v>
      </c>
    </row>
    <row r="29" spans="2:26" x14ac:dyDescent="0.3">
      <c r="B29">
        <v>8</v>
      </c>
      <c r="D29" s="18">
        <v>407</v>
      </c>
      <c r="E29" s="18">
        <f t="shared" si="11"/>
        <v>3200</v>
      </c>
      <c r="F29" s="18">
        <f t="shared" si="1"/>
        <v>5500</v>
      </c>
      <c r="G29" s="18">
        <f t="shared" si="2"/>
        <v>7800</v>
      </c>
      <c r="H29" s="18">
        <f t="shared" si="3"/>
        <v>10100</v>
      </c>
      <c r="I29" s="18">
        <f t="shared" si="4"/>
        <v>12400</v>
      </c>
      <c r="J29" s="18">
        <f t="shared" si="5"/>
        <v>14600</v>
      </c>
      <c r="K29" s="18">
        <f t="shared" si="6"/>
        <v>16900</v>
      </c>
      <c r="L29" s="18">
        <f t="shared" si="7"/>
        <v>19200</v>
      </c>
      <c r="M29" s="18">
        <f t="shared" si="8"/>
        <v>21500</v>
      </c>
      <c r="P29" s="10">
        <f t="shared" si="9"/>
        <v>3234.4827586206707</v>
      </c>
      <c r="Q29" s="11">
        <f t="shared" si="10"/>
        <v>5516.9827586206702</v>
      </c>
      <c r="R29" s="11">
        <f t="shared" si="10"/>
        <v>7799.4827586206702</v>
      </c>
      <c r="S29" s="11">
        <f t="shared" si="10"/>
        <v>10081.98275862067</v>
      </c>
      <c r="T29" s="11">
        <f t="shared" si="10"/>
        <v>12364.48275862067</v>
      </c>
      <c r="U29" s="21">
        <f t="shared" si="10"/>
        <v>14646.98275862067</v>
      </c>
      <c r="V29" s="11">
        <f t="shared" si="10"/>
        <v>16929.48275862067</v>
      </c>
      <c r="W29" s="11">
        <f t="shared" si="10"/>
        <v>19211.982758620674</v>
      </c>
      <c r="X29" s="11">
        <f t="shared" si="10"/>
        <v>21494.48275862067</v>
      </c>
      <c r="Y29" s="5"/>
      <c r="Z29" s="10">
        <f t="shared" si="12"/>
        <v>91300</v>
      </c>
    </row>
    <row r="30" spans="2:26" x14ac:dyDescent="0.3">
      <c r="B30">
        <v>9</v>
      </c>
      <c r="D30" s="18">
        <v>408</v>
      </c>
      <c r="E30" s="18">
        <f t="shared" si="11"/>
        <v>3300</v>
      </c>
      <c r="F30" s="18">
        <f t="shared" si="1"/>
        <v>5600</v>
      </c>
      <c r="G30" s="18">
        <f t="shared" si="2"/>
        <v>7800</v>
      </c>
      <c r="H30" s="18">
        <f t="shared" si="3"/>
        <v>10100</v>
      </c>
      <c r="I30" s="18">
        <f t="shared" si="4"/>
        <v>12400</v>
      </c>
      <c r="J30" s="18">
        <f t="shared" si="5"/>
        <v>14700</v>
      </c>
      <c r="K30" s="18">
        <f t="shared" si="6"/>
        <v>17000</v>
      </c>
      <c r="L30" s="18">
        <f t="shared" si="7"/>
        <v>19300</v>
      </c>
      <c r="M30" s="18">
        <f t="shared" si="8"/>
        <v>21500</v>
      </c>
      <c r="P30" s="10">
        <f t="shared" si="9"/>
        <v>3275.8620689654981</v>
      </c>
      <c r="Q30" s="11">
        <f t="shared" si="10"/>
        <v>5558.3620689654981</v>
      </c>
      <c r="R30" s="11">
        <f t="shared" si="10"/>
        <v>7840.8620689654981</v>
      </c>
      <c r="S30" s="11">
        <f t="shared" si="10"/>
        <v>10123.362068965498</v>
      </c>
      <c r="T30" s="11">
        <f t="shared" si="10"/>
        <v>12405.862068965498</v>
      </c>
      <c r="U30" s="21">
        <f t="shared" si="10"/>
        <v>14688.362068965498</v>
      </c>
      <c r="V30" s="11">
        <f t="shared" si="10"/>
        <v>16970.8620689655</v>
      </c>
      <c r="W30" s="11">
        <f t="shared" si="10"/>
        <v>19253.3620689655</v>
      </c>
      <c r="X30" s="11">
        <f t="shared" si="10"/>
        <v>21535.8620689655</v>
      </c>
      <c r="Y30" s="5"/>
      <c r="Z30" s="10">
        <f t="shared" si="12"/>
        <v>91300</v>
      </c>
    </row>
    <row r="31" spans="2:26" x14ac:dyDescent="0.3">
      <c r="B31">
        <v>10</v>
      </c>
      <c r="D31" s="18">
        <v>409</v>
      </c>
      <c r="E31" s="18">
        <f t="shared" si="11"/>
        <v>3300</v>
      </c>
      <c r="F31" s="18">
        <f t="shared" si="1"/>
        <v>5600</v>
      </c>
      <c r="G31" s="18">
        <f t="shared" si="2"/>
        <v>7900</v>
      </c>
      <c r="H31" s="18">
        <f t="shared" si="3"/>
        <v>10200</v>
      </c>
      <c r="I31" s="18">
        <f t="shared" si="4"/>
        <v>12400</v>
      </c>
      <c r="J31" s="18">
        <f t="shared" si="5"/>
        <v>14700</v>
      </c>
      <c r="K31" s="18">
        <f t="shared" si="6"/>
        <v>17000</v>
      </c>
      <c r="L31" s="18">
        <f t="shared" si="7"/>
        <v>19300</v>
      </c>
      <c r="M31" s="18">
        <f t="shared" si="8"/>
        <v>21600</v>
      </c>
      <c r="P31" s="10">
        <f t="shared" si="9"/>
        <v>3317.2413793103256</v>
      </c>
      <c r="Q31" s="11">
        <f t="shared" si="10"/>
        <v>5599.741379310326</v>
      </c>
      <c r="R31" s="11">
        <f t="shared" si="10"/>
        <v>7882.241379310326</v>
      </c>
      <c r="S31" s="11">
        <f t="shared" si="10"/>
        <v>10164.741379310326</v>
      </c>
      <c r="T31" s="11">
        <f t="shared" si="10"/>
        <v>12447.241379310326</v>
      </c>
      <c r="U31" s="21">
        <f t="shared" si="10"/>
        <v>14729.741379310326</v>
      </c>
      <c r="V31" s="11">
        <f t="shared" si="10"/>
        <v>17012.241379310326</v>
      </c>
      <c r="W31" s="11">
        <f t="shared" si="10"/>
        <v>19294.741379310326</v>
      </c>
      <c r="X31" s="11">
        <f t="shared" si="10"/>
        <v>21577.241379310326</v>
      </c>
      <c r="Y31" s="5"/>
      <c r="Z31" s="10">
        <f t="shared" si="12"/>
        <v>91300</v>
      </c>
    </row>
    <row r="32" spans="2:26" x14ac:dyDescent="0.3">
      <c r="B32">
        <v>11</v>
      </c>
      <c r="D32" s="18">
        <v>410</v>
      </c>
      <c r="E32" s="18">
        <f t="shared" si="11"/>
        <v>3400</v>
      </c>
      <c r="F32" s="18">
        <f t="shared" si="1"/>
        <v>5600</v>
      </c>
      <c r="G32" s="18">
        <f t="shared" si="2"/>
        <v>7900</v>
      </c>
      <c r="H32" s="18">
        <f t="shared" si="3"/>
        <v>10200</v>
      </c>
      <c r="I32" s="18">
        <f t="shared" si="4"/>
        <v>12500</v>
      </c>
      <c r="J32" s="18">
        <f t="shared" si="5"/>
        <v>14800</v>
      </c>
      <c r="K32" s="18">
        <f t="shared" si="6"/>
        <v>17100</v>
      </c>
      <c r="L32" s="18">
        <f t="shared" si="7"/>
        <v>19300</v>
      </c>
      <c r="M32" s="18">
        <f t="shared" si="8"/>
        <v>21600</v>
      </c>
      <c r="P32" s="10">
        <f t="shared" si="9"/>
        <v>3358.620689655153</v>
      </c>
      <c r="Q32" s="11">
        <f t="shared" ref="Q32:X41" si="13">$P32+($P$21-Q$21)*$Y$22*$I$11</f>
        <v>5641.120689655153</v>
      </c>
      <c r="R32" s="11">
        <f t="shared" si="13"/>
        <v>7923.620689655153</v>
      </c>
      <c r="S32" s="11">
        <f t="shared" si="13"/>
        <v>10206.120689655152</v>
      </c>
      <c r="T32" s="11">
        <f t="shared" si="13"/>
        <v>12488.620689655152</v>
      </c>
      <c r="U32" s="21">
        <f t="shared" si="13"/>
        <v>14771.120689655152</v>
      </c>
      <c r="V32" s="11">
        <f t="shared" si="13"/>
        <v>17053.620689655152</v>
      </c>
      <c r="W32" s="11">
        <f t="shared" si="13"/>
        <v>19336.120689655156</v>
      </c>
      <c r="X32" s="11">
        <f t="shared" si="13"/>
        <v>21618.620689655152</v>
      </c>
      <c r="Y32" s="5"/>
      <c r="Z32" s="10">
        <f t="shared" si="12"/>
        <v>91300</v>
      </c>
    </row>
    <row r="33" spans="2:26" x14ac:dyDescent="0.3">
      <c r="B33">
        <v>12</v>
      </c>
      <c r="D33" s="18">
        <v>411</v>
      </c>
      <c r="E33" s="18">
        <f t="shared" si="11"/>
        <v>3400</v>
      </c>
      <c r="F33" s="18">
        <f t="shared" si="1"/>
        <v>5700</v>
      </c>
      <c r="G33" s="18">
        <f t="shared" si="2"/>
        <v>8000</v>
      </c>
      <c r="H33" s="18">
        <f t="shared" si="3"/>
        <v>10200</v>
      </c>
      <c r="I33" s="18">
        <f t="shared" si="4"/>
        <v>12500</v>
      </c>
      <c r="J33" s="18">
        <f t="shared" si="5"/>
        <v>14800</v>
      </c>
      <c r="K33" s="18">
        <f t="shared" si="6"/>
        <v>17100</v>
      </c>
      <c r="L33" s="18">
        <f t="shared" si="7"/>
        <v>19400</v>
      </c>
      <c r="M33" s="18">
        <f t="shared" si="8"/>
        <v>21700</v>
      </c>
      <c r="P33" s="10">
        <f t="shared" si="9"/>
        <v>3399.9999999999804</v>
      </c>
      <c r="Q33" s="11">
        <f t="shared" si="13"/>
        <v>5682.49999999998</v>
      </c>
      <c r="R33" s="11">
        <f t="shared" si="13"/>
        <v>7964.99999999998</v>
      </c>
      <c r="S33" s="11">
        <f t="shared" si="13"/>
        <v>10247.49999999998</v>
      </c>
      <c r="T33" s="11">
        <f t="shared" si="13"/>
        <v>12529.99999999998</v>
      </c>
      <c r="U33" s="21">
        <f t="shared" si="13"/>
        <v>14812.49999999998</v>
      </c>
      <c r="V33" s="11">
        <f t="shared" si="13"/>
        <v>17094.999999999982</v>
      </c>
      <c r="W33" s="11">
        <f t="shared" si="13"/>
        <v>19377.499999999982</v>
      </c>
      <c r="X33" s="11">
        <f t="shared" si="13"/>
        <v>21659.999999999982</v>
      </c>
      <c r="Y33" s="5"/>
      <c r="Z33" s="10">
        <f t="shared" si="12"/>
        <v>91300</v>
      </c>
    </row>
    <row r="34" spans="2:26" x14ac:dyDescent="0.3">
      <c r="B34">
        <v>13</v>
      </c>
      <c r="D34" s="18">
        <v>412</v>
      </c>
      <c r="E34" s="18">
        <f t="shared" si="11"/>
        <v>3400</v>
      </c>
      <c r="F34" s="18">
        <f t="shared" si="1"/>
        <v>5700</v>
      </c>
      <c r="G34" s="18">
        <f t="shared" si="2"/>
        <v>8000</v>
      </c>
      <c r="H34" s="18">
        <f t="shared" si="3"/>
        <v>10300</v>
      </c>
      <c r="I34" s="18">
        <f t="shared" si="4"/>
        <v>12600</v>
      </c>
      <c r="J34" s="18">
        <f t="shared" si="5"/>
        <v>14900</v>
      </c>
      <c r="K34" s="18">
        <f t="shared" si="6"/>
        <v>17100</v>
      </c>
      <c r="L34" s="18">
        <f t="shared" si="7"/>
        <v>19400</v>
      </c>
      <c r="M34" s="18">
        <f t="shared" si="8"/>
        <v>21700</v>
      </c>
      <c r="P34" s="10">
        <f t="shared" si="9"/>
        <v>3441.3793103448079</v>
      </c>
      <c r="Q34" s="11">
        <f t="shared" si="13"/>
        <v>5723.8793103448079</v>
      </c>
      <c r="R34" s="11">
        <f t="shared" si="13"/>
        <v>8006.3793103448079</v>
      </c>
      <c r="S34" s="11">
        <f t="shared" si="13"/>
        <v>10288.879310344808</v>
      </c>
      <c r="T34" s="11">
        <f t="shared" si="13"/>
        <v>12571.379310344808</v>
      </c>
      <c r="U34" s="21">
        <f t="shared" si="13"/>
        <v>14853.879310344808</v>
      </c>
      <c r="V34" s="11">
        <f t="shared" si="13"/>
        <v>17136.379310344808</v>
      </c>
      <c r="W34" s="11">
        <f t="shared" si="13"/>
        <v>19418.879310344812</v>
      </c>
      <c r="X34" s="11">
        <f t="shared" si="13"/>
        <v>21701.379310344808</v>
      </c>
      <c r="Y34" s="5"/>
      <c r="Z34" s="10">
        <f t="shared" si="12"/>
        <v>91300</v>
      </c>
    </row>
    <row r="35" spans="2:26" x14ac:dyDescent="0.3">
      <c r="B35">
        <v>14</v>
      </c>
      <c r="D35" s="18">
        <v>413</v>
      </c>
      <c r="E35" s="18">
        <f t="shared" si="11"/>
        <v>3500</v>
      </c>
      <c r="F35" s="18">
        <f t="shared" si="1"/>
        <v>5800</v>
      </c>
      <c r="G35" s="18">
        <f t="shared" si="2"/>
        <v>8000</v>
      </c>
      <c r="H35" s="18">
        <f t="shared" si="3"/>
        <v>10300</v>
      </c>
      <c r="I35" s="18">
        <f t="shared" si="4"/>
        <v>12600</v>
      </c>
      <c r="J35" s="18">
        <f t="shared" si="5"/>
        <v>14900</v>
      </c>
      <c r="K35" s="18">
        <f t="shared" si="6"/>
        <v>17200</v>
      </c>
      <c r="L35" s="18">
        <f t="shared" si="7"/>
        <v>19500</v>
      </c>
      <c r="M35" s="18">
        <f t="shared" si="8"/>
        <v>21700</v>
      </c>
      <c r="P35" s="10">
        <f t="shared" si="9"/>
        <v>3482.7586206896353</v>
      </c>
      <c r="Q35" s="11">
        <f t="shared" si="13"/>
        <v>5765.2586206896358</v>
      </c>
      <c r="R35" s="11">
        <f t="shared" si="13"/>
        <v>8047.7586206896358</v>
      </c>
      <c r="S35" s="11">
        <f t="shared" si="13"/>
        <v>10330.258620689636</v>
      </c>
      <c r="T35" s="11">
        <f t="shared" si="13"/>
        <v>12612.758620689636</v>
      </c>
      <c r="U35" s="21">
        <f t="shared" si="13"/>
        <v>14895.258620689636</v>
      </c>
      <c r="V35" s="11">
        <f t="shared" si="13"/>
        <v>17177.758620689634</v>
      </c>
      <c r="W35" s="11">
        <f t="shared" si="13"/>
        <v>19460.258620689638</v>
      </c>
      <c r="X35" s="11">
        <f t="shared" si="13"/>
        <v>21742.758620689634</v>
      </c>
      <c r="Y35" s="5"/>
      <c r="Z35" s="10">
        <f t="shared" si="12"/>
        <v>91300</v>
      </c>
    </row>
    <row r="36" spans="2:26" x14ac:dyDescent="0.3">
      <c r="B36">
        <v>15</v>
      </c>
      <c r="D36" s="18">
        <v>414</v>
      </c>
      <c r="E36" s="18">
        <f t="shared" si="11"/>
        <v>3500</v>
      </c>
      <c r="F36" s="18">
        <f t="shared" si="1"/>
        <v>5800</v>
      </c>
      <c r="G36" s="18">
        <f t="shared" si="2"/>
        <v>8100</v>
      </c>
      <c r="H36" s="18">
        <f t="shared" si="3"/>
        <v>10400</v>
      </c>
      <c r="I36" s="18">
        <f t="shared" si="4"/>
        <v>12700</v>
      </c>
      <c r="J36" s="18">
        <f t="shared" si="5"/>
        <v>14900</v>
      </c>
      <c r="K36" s="18">
        <f t="shared" si="6"/>
        <v>17200</v>
      </c>
      <c r="L36" s="18">
        <f t="shared" si="7"/>
        <v>19500</v>
      </c>
      <c r="M36" s="18">
        <f t="shared" si="8"/>
        <v>21800</v>
      </c>
      <c r="P36" s="10">
        <f t="shared" si="9"/>
        <v>3524.1379310344628</v>
      </c>
      <c r="Q36" s="11">
        <f t="shared" si="13"/>
        <v>5806.6379310344628</v>
      </c>
      <c r="R36" s="11">
        <f t="shared" si="13"/>
        <v>8089.1379310344628</v>
      </c>
      <c r="S36" s="11">
        <f t="shared" si="13"/>
        <v>10371.637931034464</v>
      </c>
      <c r="T36" s="11">
        <f t="shared" si="13"/>
        <v>12654.137931034464</v>
      </c>
      <c r="U36" s="21">
        <f t="shared" si="13"/>
        <v>14936.637931034464</v>
      </c>
      <c r="V36" s="11">
        <f t="shared" si="13"/>
        <v>17219.137931034464</v>
      </c>
      <c r="W36" s="11">
        <f t="shared" si="13"/>
        <v>19501.637931034464</v>
      </c>
      <c r="X36" s="11">
        <f t="shared" si="13"/>
        <v>21784.137931034464</v>
      </c>
      <c r="Y36" s="5"/>
      <c r="Z36" s="10">
        <f t="shared" si="12"/>
        <v>91300</v>
      </c>
    </row>
    <row r="37" spans="2:26" x14ac:dyDescent="0.3">
      <c r="B37">
        <v>16</v>
      </c>
      <c r="D37" s="18">
        <v>415</v>
      </c>
      <c r="E37" s="18">
        <f t="shared" si="11"/>
        <v>3600</v>
      </c>
      <c r="F37" s="18">
        <f t="shared" si="1"/>
        <v>5800</v>
      </c>
      <c r="G37" s="18">
        <f t="shared" si="2"/>
        <v>8100</v>
      </c>
      <c r="H37" s="18">
        <f t="shared" si="3"/>
        <v>10400</v>
      </c>
      <c r="I37" s="18">
        <f t="shared" si="4"/>
        <v>12700</v>
      </c>
      <c r="J37" s="18">
        <f t="shared" si="5"/>
        <v>15000</v>
      </c>
      <c r="K37" s="18">
        <f t="shared" si="6"/>
        <v>17300</v>
      </c>
      <c r="L37" s="18">
        <f t="shared" si="7"/>
        <v>19500</v>
      </c>
      <c r="M37" s="18">
        <f t="shared" si="8"/>
        <v>21800</v>
      </c>
      <c r="P37" s="10">
        <f t="shared" si="9"/>
        <v>3565.5172413792902</v>
      </c>
      <c r="Q37" s="11">
        <f t="shared" si="13"/>
        <v>5848.0172413792898</v>
      </c>
      <c r="R37" s="11">
        <f t="shared" si="13"/>
        <v>8130.5172413792898</v>
      </c>
      <c r="S37" s="11">
        <f t="shared" si="13"/>
        <v>10413.01724137929</v>
      </c>
      <c r="T37" s="11">
        <f t="shared" si="13"/>
        <v>12695.51724137929</v>
      </c>
      <c r="U37" s="21">
        <f t="shared" si="13"/>
        <v>14978.01724137929</v>
      </c>
      <c r="V37" s="11">
        <f t="shared" si="13"/>
        <v>17260.51724137929</v>
      </c>
      <c r="W37" s="11">
        <f t="shared" si="13"/>
        <v>19543.017241379293</v>
      </c>
      <c r="X37" s="11">
        <f t="shared" si="13"/>
        <v>21825.51724137929</v>
      </c>
      <c r="Y37" s="5"/>
      <c r="Z37" s="10">
        <f t="shared" si="12"/>
        <v>91300</v>
      </c>
    </row>
    <row r="38" spans="2:26" x14ac:dyDescent="0.3">
      <c r="B38">
        <v>17</v>
      </c>
      <c r="D38" s="18">
        <v>416</v>
      </c>
      <c r="E38" s="18">
        <f t="shared" si="11"/>
        <v>3600</v>
      </c>
      <c r="F38" s="18">
        <f t="shared" si="1"/>
        <v>5900</v>
      </c>
      <c r="G38" s="18">
        <f t="shared" si="2"/>
        <v>8200</v>
      </c>
      <c r="H38" s="18">
        <f t="shared" si="3"/>
        <v>10500</v>
      </c>
      <c r="I38" s="18">
        <f t="shared" si="4"/>
        <v>12700</v>
      </c>
      <c r="J38" s="18">
        <f t="shared" si="5"/>
        <v>15000</v>
      </c>
      <c r="K38" s="18">
        <f t="shared" si="6"/>
        <v>17300</v>
      </c>
      <c r="L38" s="18">
        <f t="shared" si="7"/>
        <v>19600</v>
      </c>
      <c r="M38" s="18">
        <f t="shared" si="8"/>
        <v>21900</v>
      </c>
      <c r="P38" s="10">
        <f t="shared" si="9"/>
        <v>3606.8965517241177</v>
      </c>
      <c r="Q38" s="11">
        <f t="shared" si="13"/>
        <v>5889.3965517241177</v>
      </c>
      <c r="R38" s="11">
        <f t="shared" si="13"/>
        <v>8171.8965517241177</v>
      </c>
      <c r="S38" s="11">
        <f t="shared" si="13"/>
        <v>10454.396551724118</v>
      </c>
      <c r="T38" s="11">
        <f t="shared" si="13"/>
        <v>12736.896551724118</v>
      </c>
      <c r="U38" s="21">
        <f t="shared" si="13"/>
        <v>15019.396551724118</v>
      </c>
      <c r="V38" s="11">
        <f t="shared" si="13"/>
        <v>17301.896551724116</v>
      </c>
      <c r="W38" s="11">
        <f t="shared" si="13"/>
        <v>19584.396551724119</v>
      </c>
      <c r="X38" s="11">
        <f t="shared" si="13"/>
        <v>21866.896551724116</v>
      </c>
      <c r="Y38" s="5"/>
      <c r="Z38" s="10">
        <f t="shared" si="12"/>
        <v>91300</v>
      </c>
    </row>
    <row r="39" spans="2:26" x14ac:dyDescent="0.3">
      <c r="B39">
        <v>18</v>
      </c>
      <c r="D39" s="18">
        <v>417</v>
      </c>
      <c r="E39" s="18">
        <f t="shared" si="11"/>
        <v>3600</v>
      </c>
      <c r="F39" s="18">
        <f t="shared" si="1"/>
        <v>5900</v>
      </c>
      <c r="G39" s="18">
        <f t="shared" si="2"/>
        <v>8200</v>
      </c>
      <c r="H39" s="18">
        <f t="shared" si="3"/>
        <v>10500</v>
      </c>
      <c r="I39" s="18">
        <f t="shared" si="4"/>
        <v>12800</v>
      </c>
      <c r="J39" s="18">
        <f t="shared" si="5"/>
        <v>15100</v>
      </c>
      <c r="K39" s="18">
        <f t="shared" si="6"/>
        <v>17300</v>
      </c>
      <c r="L39" s="18">
        <f t="shared" si="7"/>
        <v>19600</v>
      </c>
      <c r="M39" s="18">
        <f t="shared" si="8"/>
        <v>21900</v>
      </c>
      <c r="P39" s="10">
        <f t="shared" si="9"/>
        <v>3648.2758620689451</v>
      </c>
      <c r="Q39" s="11">
        <f t="shared" si="13"/>
        <v>5930.7758620689456</v>
      </c>
      <c r="R39" s="11">
        <f t="shared" si="13"/>
        <v>8213.2758620689456</v>
      </c>
      <c r="S39" s="11">
        <f t="shared" si="13"/>
        <v>10495.775862068946</v>
      </c>
      <c r="T39" s="11">
        <f t="shared" si="13"/>
        <v>12778.275862068946</v>
      </c>
      <c r="U39" s="21">
        <f t="shared" si="13"/>
        <v>15060.775862068946</v>
      </c>
      <c r="V39" s="11">
        <f t="shared" si="13"/>
        <v>17343.275862068946</v>
      </c>
      <c r="W39" s="11">
        <f t="shared" si="13"/>
        <v>19625.775862068946</v>
      </c>
      <c r="X39" s="11">
        <f t="shared" si="13"/>
        <v>21908.275862068946</v>
      </c>
      <c r="Y39" s="5"/>
      <c r="Z39" s="10">
        <f t="shared" si="12"/>
        <v>91300</v>
      </c>
    </row>
    <row r="40" spans="2:26" x14ac:dyDescent="0.3">
      <c r="B40">
        <v>19</v>
      </c>
      <c r="D40" s="18">
        <v>418</v>
      </c>
      <c r="E40" s="18">
        <f t="shared" si="11"/>
        <v>3700</v>
      </c>
      <c r="F40" s="18">
        <f t="shared" si="1"/>
        <v>6000</v>
      </c>
      <c r="G40" s="18">
        <f t="shared" si="2"/>
        <v>8300</v>
      </c>
      <c r="H40" s="18">
        <f t="shared" si="3"/>
        <v>10500</v>
      </c>
      <c r="I40" s="18">
        <f t="shared" si="4"/>
        <v>12800</v>
      </c>
      <c r="J40" s="18">
        <f t="shared" si="5"/>
        <v>15100</v>
      </c>
      <c r="K40" s="18">
        <f t="shared" si="6"/>
        <v>17400</v>
      </c>
      <c r="L40" s="18">
        <f t="shared" si="7"/>
        <v>19700</v>
      </c>
      <c r="M40" s="18">
        <f t="shared" si="8"/>
        <v>21900</v>
      </c>
      <c r="P40" s="10">
        <f t="shared" si="9"/>
        <v>3689.6551724137726</v>
      </c>
      <c r="Q40" s="11">
        <f t="shared" si="13"/>
        <v>5972.1551724137726</v>
      </c>
      <c r="R40" s="11">
        <f t="shared" si="13"/>
        <v>8254.6551724137717</v>
      </c>
      <c r="S40" s="11">
        <f t="shared" si="13"/>
        <v>10537.155172413772</v>
      </c>
      <c r="T40" s="11">
        <f t="shared" si="13"/>
        <v>12819.655172413772</v>
      </c>
      <c r="U40" s="21">
        <f t="shared" si="13"/>
        <v>15102.155172413772</v>
      </c>
      <c r="V40" s="11">
        <f t="shared" si="13"/>
        <v>17384.655172413772</v>
      </c>
      <c r="W40" s="11">
        <f t="shared" si="13"/>
        <v>19667.155172413775</v>
      </c>
      <c r="X40" s="11">
        <f t="shared" si="13"/>
        <v>21949.655172413772</v>
      </c>
      <c r="Y40" s="5"/>
      <c r="Z40" s="10">
        <f t="shared" si="12"/>
        <v>91300</v>
      </c>
    </row>
    <row r="41" spans="2:26" x14ac:dyDescent="0.3">
      <c r="B41">
        <v>20</v>
      </c>
      <c r="D41" s="18">
        <v>419</v>
      </c>
      <c r="E41" s="18">
        <f t="shared" si="11"/>
        <v>3700</v>
      </c>
      <c r="F41" s="18">
        <f t="shared" si="1"/>
        <v>6000</v>
      </c>
      <c r="G41" s="18">
        <f t="shared" si="2"/>
        <v>8300</v>
      </c>
      <c r="H41" s="18">
        <f t="shared" si="3"/>
        <v>10600</v>
      </c>
      <c r="I41" s="18">
        <f t="shared" si="4"/>
        <v>12900</v>
      </c>
      <c r="J41" s="18">
        <f t="shared" si="5"/>
        <v>15100</v>
      </c>
      <c r="K41" s="18">
        <f t="shared" si="6"/>
        <v>17400</v>
      </c>
      <c r="L41" s="18">
        <f t="shared" si="7"/>
        <v>19700</v>
      </c>
      <c r="M41" s="18">
        <f t="shared" si="8"/>
        <v>22000</v>
      </c>
      <c r="P41" s="10">
        <f t="shared" si="9"/>
        <v>3731.0344827586</v>
      </c>
      <c r="Q41" s="11">
        <f t="shared" si="13"/>
        <v>6013.5344827585996</v>
      </c>
      <c r="R41" s="11">
        <f t="shared" si="13"/>
        <v>8296.0344827585996</v>
      </c>
      <c r="S41" s="11">
        <f t="shared" si="13"/>
        <v>10578.5344827586</v>
      </c>
      <c r="T41" s="11">
        <f t="shared" si="13"/>
        <v>12861.0344827586</v>
      </c>
      <c r="U41" s="21">
        <f t="shared" si="13"/>
        <v>15143.5344827586</v>
      </c>
      <c r="V41" s="11">
        <f t="shared" si="13"/>
        <v>17426.034482758601</v>
      </c>
      <c r="W41" s="11">
        <f t="shared" si="13"/>
        <v>19708.534482758601</v>
      </c>
      <c r="X41" s="11">
        <f t="shared" si="13"/>
        <v>21991.034482758601</v>
      </c>
      <c r="Y41" s="5"/>
      <c r="Z41" s="10">
        <f t="shared" si="12"/>
        <v>91300</v>
      </c>
    </row>
    <row r="42" spans="2:26" x14ac:dyDescent="0.3">
      <c r="B42">
        <v>21</v>
      </c>
      <c r="D42" s="18">
        <v>420</v>
      </c>
      <c r="E42" s="18">
        <f t="shared" si="11"/>
        <v>3800</v>
      </c>
      <c r="F42" s="18">
        <f t="shared" si="1"/>
        <v>6100</v>
      </c>
      <c r="G42" s="18">
        <f t="shared" si="2"/>
        <v>8300</v>
      </c>
      <c r="H42" s="18">
        <f t="shared" si="3"/>
        <v>10600</v>
      </c>
      <c r="I42" s="18">
        <f t="shared" si="4"/>
        <v>12900</v>
      </c>
      <c r="J42" s="18">
        <f t="shared" si="5"/>
        <v>15200</v>
      </c>
      <c r="K42" s="18">
        <f t="shared" si="6"/>
        <v>17500</v>
      </c>
      <c r="L42" s="18">
        <f t="shared" si="7"/>
        <v>19700</v>
      </c>
      <c r="M42" s="18">
        <f t="shared" si="8"/>
        <v>22000</v>
      </c>
      <c r="P42" s="10">
        <f t="shared" si="9"/>
        <v>3772.4137931034275</v>
      </c>
      <c r="Q42" s="11">
        <f t="shared" ref="Q42:X51" si="14">$P42+($P$21-Q$21)*$Y$22*$I$11</f>
        <v>6054.9137931034275</v>
      </c>
      <c r="R42" s="11">
        <f t="shared" si="14"/>
        <v>8337.4137931034275</v>
      </c>
      <c r="S42" s="11">
        <f t="shared" si="14"/>
        <v>10619.913793103427</v>
      </c>
      <c r="T42" s="11">
        <f t="shared" si="14"/>
        <v>12902.413793103427</v>
      </c>
      <c r="U42" s="21">
        <f t="shared" si="14"/>
        <v>15184.913793103427</v>
      </c>
      <c r="V42" s="11">
        <f t="shared" si="14"/>
        <v>17467.413793103427</v>
      </c>
      <c r="W42" s="11">
        <f t="shared" si="14"/>
        <v>19749.913793103427</v>
      </c>
      <c r="X42" s="11">
        <f t="shared" si="14"/>
        <v>22032.413793103427</v>
      </c>
      <c r="Y42" s="5"/>
      <c r="Z42" s="10">
        <f t="shared" si="12"/>
        <v>91300</v>
      </c>
    </row>
    <row r="43" spans="2:26" x14ac:dyDescent="0.3">
      <c r="B43">
        <v>22</v>
      </c>
      <c r="D43" s="18">
        <v>421</v>
      </c>
      <c r="E43" s="18">
        <f t="shared" si="11"/>
        <v>3800</v>
      </c>
      <c r="F43" s="18">
        <f t="shared" si="1"/>
        <v>6100</v>
      </c>
      <c r="G43" s="18">
        <f t="shared" si="2"/>
        <v>8400</v>
      </c>
      <c r="H43" s="18">
        <f t="shared" si="3"/>
        <v>10700</v>
      </c>
      <c r="I43" s="18">
        <f t="shared" si="4"/>
        <v>12900</v>
      </c>
      <c r="J43" s="18">
        <f t="shared" si="5"/>
        <v>15200</v>
      </c>
      <c r="K43" s="18">
        <f t="shared" si="6"/>
        <v>17500</v>
      </c>
      <c r="L43" s="18">
        <f t="shared" si="7"/>
        <v>19800</v>
      </c>
      <c r="M43" s="18">
        <f t="shared" si="8"/>
        <v>22100</v>
      </c>
      <c r="P43" s="10">
        <f t="shared" si="9"/>
        <v>3813.7931034482549</v>
      </c>
      <c r="Q43" s="11">
        <f t="shared" si="14"/>
        <v>6096.2931034482554</v>
      </c>
      <c r="R43" s="11">
        <f t="shared" si="14"/>
        <v>8378.7931034482554</v>
      </c>
      <c r="S43" s="11">
        <f t="shared" si="14"/>
        <v>10661.293103448255</v>
      </c>
      <c r="T43" s="11">
        <f t="shared" si="14"/>
        <v>12943.793103448255</v>
      </c>
      <c r="U43" s="21">
        <f t="shared" si="14"/>
        <v>15226.293103448255</v>
      </c>
      <c r="V43" s="11">
        <f t="shared" si="14"/>
        <v>17508.793103448254</v>
      </c>
      <c r="W43" s="11">
        <f t="shared" si="14"/>
        <v>19791.293103448257</v>
      </c>
      <c r="X43" s="11">
        <f t="shared" si="14"/>
        <v>22073.793103448254</v>
      </c>
      <c r="Y43" s="5"/>
      <c r="Z43" s="10">
        <f t="shared" si="12"/>
        <v>91300</v>
      </c>
    </row>
    <row r="44" spans="2:26" x14ac:dyDescent="0.3">
      <c r="B44">
        <v>23</v>
      </c>
      <c r="D44" s="18">
        <v>422</v>
      </c>
      <c r="E44" s="18">
        <f t="shared" si="11"/>
        <v>3900</v>
      </c>
      <c r="F44" s="18">
        <f t="shared" si="1"/>
        <v>6100</v>
      </c>
      <c r="G44" s="18">
        <f t="shared" si="2"/>
        <v>8400</v>
      </c>
      <c r="H44" s="18">
        <f t="shared" si="3"/>
        <v>10700</v>
      </c>
      <c r="I44" s="18">
        <f t="shared" si="4"/>
        <v>13000</v>
      </c>
      <c r="J44" s="18">
        <f t="shared" si="5"/>
        <v>15300</v>
      </c>
      <c r="K44" s="18">
        <f t="shared" si="6"/>
        <v>17600</v>
      </c>
      <c r="L44" s="18">
        <f t="shared" si="7"/>
        <v>19800</v>
      </c>
      <c r="M44" s="18">
        <f t="shared" si="8"/>
        <v>22100</v>
      </c>
      <c r="P44" s="10">
        <f t="shared" si="9"/>
        <v>3855.1724137930823</v>
      </c>
      <c r="Q44" s="11">
        <f t="shared" si="14"/>
        <v>6137.6724137930823</v>
      </c>
      <c r="R44" s="11">
        <f t="shared" si="14"/>
        <v>8420.1724137930833</v>
      </c>
      <c r="S44" s="11">
        <f t="shared" si="14"/>
        <v>10702.672413793083</v>
      </c>
      <c r="T44" s="11">
        <f t="shared" si="14"/>
        <v>12985.172413793083</v>
      </c>
      <c r="U44" s="21">
        <f t="shared" si="14"/>
        <v>15267.672413793083</v>
      </c>
      <c r="V44" s="11">
        <f t="shared" si="14"/>
        <v>17550.172413793083</v>
      </c>
      <c r="W44" s="11">
        <f t="shared" si="14"/>
        <v>19832.672413793083</v>
      </c>
      <c r="X44" s="11">
        <f t="shared" si="14"/>
        <v>22115.172413793083</v>
      </c>
      <c r="Y44" s="5"/>
      <c r="Z44" s="10">
        <f t="shared" si="12"/>
        <v>91300</v>
      </c>
    </row>
    <row r="45" spans="2:26" x14ac:dyDescent="0.3">
      <c r="B45">
        <v>24</v>
      </c>
      <c r="D45" s="18">
        <v>423</v>
      </c>
      <c r="E45" s="18">
        <f t="shared" si="11"/>
        <v>3900</v>
      </c>
      <c r="F45" s="18">
        <f t="shared" si="1"/>
        <v>6200</v>
      </c>
      <c r="G45" s="18">
        <f t="shared" si="2"/>
        <v>8500</v>
      </c>
      <c r="H45" s="18">
        <f t="shared" si="3"/>
        <v>10700</v>
      </c>
      <c r="I45" s="18">
        <f t="shared" si="4"/>
        <v>13000</v>
      </c>
      <c r="J45" s="18">
        <f t="shared" si="5"/>
        <v>15300</v>
      </c>
      <c r="K45" s="18">
        <f t="shared" si="6"/>
        <v>17600</v>
      </c>
      <c r="L45" s="18">
        <f t="shared" si="7"/>
        <v>19900</v>
      </c>
      <c r="M45" s="18">
        <f t="shared" si="8"/>
        <v>22200</v>
      </c>
      <c r="P45" s="10">
        <f t="shared" si="9"/>
        <v>3896.5517241379098</v>
      </c>
      <c r="Q45" s="11">
        <f t="shared" si="14"/>
        <v>6179.0517241379093</v>
      </c>
      <c r="R45" s="11">
        <f t="shared" si="14"/>
        <v>8461.5517241379093</v>
      </c>
      <c r="S45" s="11">
        <f t="shared" si="14"/>
        <v>10744.051724137909</v>
      </c>
      <c r="T45" s="11">
        <f t="shared" si="14"/>
        <v>13026.551724137909</v>
      </c>
      <c r="U45" s="21">
        <f t="shared" si="14"/>
        <v>15309.051724137909</v>
      </c>
      <c r="V45" s="11">
        <f t="shared" si="14"/>
        <v>17591.551724137909</v>
      </c>
      <c r="W45" s="11">
        <f t="shared" si="14"/>
        <v>19874.051724137913</v>
      </c>
      <c r="X45" s="11">
        <f t="shared" si="14"/>
        <v>22156.551724137909</v>
      </c>
      <c r="Y45" s="5"/>
      <c r="Z45" s="10">
        <f t="shared" si="12"/>
        <v>91300</v>
      </c>
    </row>
    <row r="46" spans="2:26" x14ac:dyDescent="0.3">
      <c r="B46">
        <v>25</v>
      </c>
      <c r="D46" s="18">
        <v>424</v>
      </c>
      <c r="E46" s="18">
        <f t="shared" si="11"/>
        <v>3900</v>
      </c>
      <c r="F46" s="18">
        <f t="shared" si="1"/>
        <v>6200</v>
      </c>
      <c r="G46" s="18">
        <f t="shared" si="2"/>
        <v>8500</v>
      </c>
      <c r="H46" s="18">
        <f t="shared" si="3"/>
        <v>10800</v>
      </c>
      <c r="I46" s="18">
        <f t="shared" si="4"/>
        <v>13100</v>
      </c>
      <c r="J46" s="18">
        <f t="shared" si="5"/>
        <v>15400</v>
      </c>
      <c r="K46" s="18">
        <f t="shared" si="6"/>
        <v>17600</v>
      </c>
      <c r="L46" s="18">
        <f t="shared" si="7"/>
        <v>19900</v>
      </c>
      <c r="M46" s="18">
        <f t="shared" si="8"/>
        <v>22200</v>
      </c>
      <c r="P46" s="10">
        <f t="shared" si="9"/>
        <v>3937.9310344827372</v>
      </c>
      <c r="Q46" s="11">
        <f t="shared" si="14"/>
        <v>6220.4310344827372</v>
      </c>
      <c r="R46" s="11">
        <f t="shared" si="14"/>
        <v>8502.9310344827372</v>
      </c>
      <c r="S46" s="11">
        <f t="shared" si="14"/>
        <v>10785.431034482737</v>
      </c>
      <c r="T46" s="11">
        <f t="shared" si="14"/>
        <v>13067.931034482737</v>
      </c>
      <c r="U46" s="21">
        <f t="shared" si="14"/>
        <v>15350.431034482737</v>
      </c>
      <c r="V46" s="11">
        <f t="shared" si="14"/>
        <v>17632.931034482739</v>
      </c>
      <c r="W46" s="11">
        <f t="shared" si="14"/>
        <v>19915.431034482739</v>
      </c>
      <c r="X46" s="11">
        <f t="shared" si="14"/>
        <v>22197.931034482739</v>
      </c>
      <c r="Y46" s="5"/>
      <c r="Z46" s="10">
        <f t="shared" si="12"/>
        <v>91300</v>
      </c>
    </row>
    <row r="47" spans="2:26" x14ac:dyDescent="0.3">
      <c r="B47">
        <v>26</v>
      </c>
      <c r="D47" s="18">
        <v>425</v>
      </c>
      <c r="E47" s="18">
        <f t="shared" si="11"/>
        <v>4000</v>
      </c>
      <c r="F47" s="18">
        <f t="shared" si="1"/>
        <v>6300</v>
      </c>
      <c r="G47" s="18">
        <f t="shared" si="2"/>
        <v>8500</v>
      </c>
      <c r="H47" s="18">
        <f t="shared" si="3"/>
        <v>10800</v>
      </c>
      <c r="I47" s="18">
        <f t="shared" si="4"/>
        <v>13100</v>
      </c>
      <c r="J47" s="18">
        <f t="shared" si="5"/>
        <v>15400</v>
      </c>
      <c r="K47" s="18">
        <f t="shared" si="6"/>
        <v>17700</v>
      </c>
      <c r="L47" s="18">
        <f t="shared" si="7"/>
        <v>20000</v>
      </c>
      <c r="M47" s="18">
        <f t="shared" si="8"/>
        <v>22200</v>
      </c>
      <c r="P47" s="10">
        <f t="shared" si="9"/>
        <v>3979.3103448275647</v>
      </c>
      <c r="Q47" s="11">
        <f t="shared" si="14"/>
        <v>6261.8103448275651</v>
      </c>
      <c r="R47" s="11">
        <f t="shared" si="14"/>
        <v>8544.3103448275651</v>
      </c>
      <c r="S47" s="11">
        <f t="shared" si="14"/>
        <v>10826.810344827565</v>
      </c>
      <c r="T47" s="11">
        <f t="shared" si="14"/>
        <v>13109.310344827565</v>
      </c>
      <c r="U47" s="21">
        <f t="shared" si="14"/>
        <v>15391.810344827565</v>
      </c>
      <c r="V47" s="11">
        <f t="shared" si="14"/>
        <v>17674.310344827565</v>
      </c>
      <c r="W47" s="11">
        <f t="shared" si="14"/>
        <v>19956.810344827565</v>
      </c>
      <c r="X47" s="11">
        <f t="shared" si="14"/>
        <v>22239.310344827565</v>
      </c>
      <c r="Y47" s="5"/>
      <c r="Z47" s="10">
        <f t="shared" si="12"/>
        <v>91300</v>
      </c>
    </row>
    <row r="48" spans="2:26" x14ac:dyDescent="0.3">
      <c r="B48">
        <v>27</v>
      </c>
      <c r="D48" s="18">
        <v>426</v>
      </c>
      <c r="E48" s="18">
        <f t="shared" si="11"/>
        <v>4000</v>
      </c>
      <c r="F48" s="18">
        <f t="shared" si="1"/>
        <v>6300</v>
      </c>
      <c r="G48" s="18">
        <f t="shared" si="2"/>
        <v>8600</v>
      </c>
      <c r="H48" s="18">
        <f t="shared" si="3"/>
        <v>10900</v>
      </c>
      <c r="I48" s="18">
        <f t="shared" si="4"/>
        <v>13200</v>
      </c>
      <c r="J48" s="18">
        <f t="shared" si="5"/>
        <v>15400</v>
      </c>
      <c r="K48" s="18">
        <f t="shared" si="6"/>
        <v>17700</v>
      </c>
      <c r="L48" s="18">
        <f t="shared" si="7"/>
        <v>20000</v>
      </c>
      <c r="M48" s="18">
        <f t="shared" si="8"/>
        <v>22300</v>
      </c>
      <c r="P48" s="10">
        <f t="shared" si="9"/>
        <v>4020.6896551723921</v>
      </c>
      <c r="Q48" s="11">
        <f t="shared" si="14"/>
        <v>6303.1896551723921</v>
      </c>
      <c r="R48" s="11">
        <f t="shared" si="14"/>
        <v>8585.6896551723912</v>
      </c>
      <c r="S48" s="11">
        <f t="shared" si="14"/>
        <v>10868.189655172391</v>
      </c>
      <c r="T48" s="11">
        <f t="shared" si="14"/>
        <v>13150.689655172391</v>
      </c>
      <c r="U48" s="21">
        <f t="shared" si="14"/>
        <v>15433.189655172391</v>
      </c>
      <c r="V48" s="11">
        <f t="shared" si="14"/>
        <v>17715.689655172391</v>
      </c>
      <c r="W48" s="11">
        <f t="shared" si="14"/>
        <v>19998.189655172395</v>
      </c>
      <c r="X48" s="11">
        <f t="shared" si="14"/>
        <v>22280.689655172391</v>
      </c>
      <c r="Y48" s="5"/>
      <c r="Z48" s="10">
        <f t="shared" si="12"/>
        <v>91300</v>
      </c>
    </row>
    <row r="49" spans="2:26" x14ac:dyDescent="0.3">
      <c r="B49">
        <v>28</v>
      </c>
      <c r="D49" s="18">
        <v>427</v>
      </c>
      <c r="E49" s="18">
        <f t="shared" si="11"/>
        <v>4100</v>
      </c>
      <c r="F49" s="18">
        <f t="shared" si="1"/>
        <v>6300</v>
      </c>
      <c r="G49" s="18">
        <f t="shared" si="2"/>
        <v>8600</v>
      </c>
      <c r="H49" s="18">
        <f t="shared" si="3"/>
        <v>10900</v>
      </c>
      <c r="I49" s="18">
        <f t="shared" si="4"/>
        <v>13200</v>
      </c>
      <c r="J49" s="18">
        <f t="shared" si="5"/>
        <v>15500</v>
      </c>
      <c r="K49" s="18">
        <f t="shared" si="6"/>
        <v>17800</v>
      </c>
      <c r="L49" s="18">
        <f t="shared" si="7"/>
        <v>20000</v>
      </c>
      <c r="M49" s="18">
        <f t="shared" si="8"/>
        <v>22300</v>
      </c>
      <c r="P49" s="10">
        <f t="shared" si="9"/>
        <v>4062.0689655172196</v>
      </c>
      <c r="Q49" s="11">
        <f t="shared" si="14"/>
        <v>6344.5689655172191</v>
      </c>
      <c r="R49" s="11">
        <f t="shared" si="14"/>
        <v>8627.0689655172191</v>
      </c>
      <c r="S49" s="11">
        <f t="shared" si="14"/>
        <v>10909.568965517219</v>
      </c>
      <c r="T49" s="11">
        <f t="shared" si="14"/>
        <v>13192.068965517219</v>
      </c>
      <c r="U49" s="21">
        <f t="shared" si="14"/>
        <v>15474.568965517219</v>
      </c>
      <c r="V49" s="11">
        <f t="shared" si="14"/>
        <v>17757.068965517221</v>
      </c>
      <c r="W49" s="11">
        <f t="shared" si="14"/>
        <v>20039.568965517221</v>
      </c>
      <c r="X49" s="11">
        <f t="shared" si="14"/>
        <v>22322.068965517221</v>
      </c>
      <c r="Y49" s="5"/>
      <c r="Z49" s="10">
        <f t="shared" si="12"/>
        <v>91300</v>
      </c>
    </row>
    <row r="50" spans="2:26" x14ac:dyDescent="0.3">
      <c r="B50">
        <v>29</v>
      </c>
      <c r="D50" s="18">
        <v>428</v>
      </c>
      <c r="E50" s="18">
        <f t="shared" si="11"/>
        <v>4100</v>
      </c>
      <c r="F50" s="18">
        <f t="shared" si="1"/>
        <v>6400</v>
      </c>
      <c r="G50" s="18">
        <f t="shared" si="2"/>
        <v>8700</v>
      </c>
      <c r="H50" s="18">
        <f t="shared" si="3"/>
        <v>11000</v>
      </c>
      <c r="I50" s="18">
        <f t="shared" si="4"/>
        <v>13200</v>
      </c>
      <c r="J50" s="18">
        <f t="shared" si="5"/>
        <v>15500</v>
      </c>
      <c r="K50" s="18">
        <f t="shared" si="6"/>
        <v>17800</v>
      </c>
      <c r="L50" s="18">
        <f t="shared" si="7"/>
        <v>20100</v>
      </c>
      <c r="M50" s="18">
        <f t="shared" si="8"/>
        <v>22400</v>
      </c>
      <c r="P50" s="10">
        <f t="shared" si="9"/>
        <v>4103.448275862047</v>
      </c>
      <c r="Q50" s="11">
        <f t="shared" si="14"/>
        <v>6385.948275862047</v>
      </c>
      <c r="R50" s="11">
        <f t="shared" si="14"/>
        <v>8668.448275862047</v>
      </c>
      <c r="S50" s="11">
        <f t="shared" si="14"/>
        <v>10950.948275862047</v>
      </c>
      <c r="T50" s="11">
        <f t="shared" si="14"/>
        <v>13233.448275862047</v>
      </c>
      <c r="U50" s="21">
        <f t="shared" si="14"/>
        <v>15515.948275862047</v>
      </c>
      <c r="V50" s="11">
        <f t="shared" si="14"/>
        <v>17798.448275862047</v>
      </c>
      <c r="W50" s="11">
        <f t="shared" si="14"/>
        <v>20080.948275862051</v>
      </c>
      <c r="X50" s="11">
        <f t="shared" si="14"/>
        <v>22363.448275862047</v>
      </c>
      <c r="Y50" s="5"/>
      <c r="Z50" s="10">
        <f t="shared" si="12"/>
        <v>91300</v>
      </c>
    </row>
    <row r="51" spans="2:26" x14ac:dyDescent="0.3">
      <c r="B51">
        <v>30</v>
      </c>
      <c r="D51" s="18">
        <v>429</v>
      </c>
      <c r="E51" s="18">
        <f t="shared" si="11"/>
        <v>4100</v>
      </c>
      <c r="F51" s="18">
        <f t="shared" si="1"/>
        <v>6400</v>
      </c>
      <c r="G51" s="18">
        <f t="shared" si="2"/>
        <v>8700</v>
      </c>
      <c r="H51" s="18">
        <f t="shared" si="3"/>
        <v>11000</v>
      </c>
      <c r="I51" s="18">
        <f t="shared" si="4"/>
        <v>13300</v>
      </c>
      <c r="J51" s="18">
        <f t="shared" si="5"/>
        <v>15600</v>
      </c>
      <c r="K51" s="18">
        <f t="shared" si="6"/>
        <v>17800</v>
      </c>
      <c r="L51" s="18">
        <f t="shared" si="7"/>
        <v>20100</v>
      </c>
      <c r="M51" s="18">
        <f t="shared" si="8"/>
        <v>22400</v>
      </c>
      <c r="P51" s="10">
        <f t="shared" si="9"/>
        <v>4144.8275862068749</v>
      </c>
      <c r="Q51" s="11">
        <f t="shared" si="14"/>
        <v>6427.3275862068749</v>
      </c>
      <c r="R51" s="11">
        <f t="shared" si="14"/>
        <v>8709.8275862068749</v>
      </c>
      <c r="S51" s="11">
        <f t="shared" si="14"/>
        <v>10992.327586206875</v>
      </c>
      <c r="T51" s="11">
        <f t="shared" si="14"/>
        <v>13274.827586206875</v>
      </c>
      <c r="U51" s="21">
        <f t="shared" si="14"/>
        <v>15557.327586206875</v>
      </c>
      <c r="V51" s="11">
        <f t="shared" si="14"/>
        <v>17839.827586206877</v>
      </c>
      <c r="W51" s="11">
        <f t="shared" si="14"/>
        <v>20122.327586206877</v>
      </c>
      <c r="X51" s="11">
        <f t="shared" si="14"/>
        <v>22404.827586206877</v>
      </c>
      <c r="Y51" s="5"/>
      <c r="Z51" s="10">
        <f t="shared" si="12"/>
        <v>91300</v>
      </c>
    </row>
    <row r="52" spans="2:26" x14ac:dyDescent="0.3">
      <c r="B52">
        <v>31</v>
      </c>
      <c r="D52" s="18">
        <v>430</v>
      </c>
      <c r="E52" s="18">
        <f t="shared" si="11"/>
        <v>4200</v>
      </c>
      <c r="F52" s="18">
        <f t="shared" si="1"/>
        <v>6500</v>
      </c>
      <c r="G52" s="18">
        <f t="shared" si="2"/>
        <v>8800</v>
      </c>
      <c r="H52" s="18">
        <f t="shared" si="3"/>
        <v>11000</v>
      </c>
      <c r="I52" s="18">
        <f t="shared" si="4"/>
        <v>13300</v>
      </c>
      <c r="J52" s="18">
        <f t="shared" si="5"/>
        <v>15600</v>
      </c>
      <c r="K52" s="18">
        <f t="shared" si="6"/>
        <v>17900</v>
      </c>
      <c r="L52" s="18">
        <f t="shared" si="7"/>
        <v>20200</v>
      </c>
      <c r="M52" s="18">
        <f t="shared" si="8"/>
        <v>22400</v>
      </c>
      <c r="P52" s="10">
        <f t="shared" si="9"/>
        <v>4186.2068965517028</v>
      </c>
      <c r="Q52" s="11">
        <f t="shared" ref="Q52:X61" si="15">$P52+($P$21-Q$21)*$Y$22*$I$11</f>
        <v>6468.7068965517028</v>
      </c>
      <c r="R52" s="11">
        <f t="shared" si="15"/>
        <v>8751.2068965517028</v>
      </c>
      <c r="S52" s="11">
        <f t="shared" si="15"/>
        <v>11033.706896551703</v>
      </c>
      <c r="T52" s="11">
        <f t="shared" si="15"/>
        <v>13316.206896551703</v>
      </c>
      <c r="U52" s="21">
        <f t="shared" si="15"/>
        <v>15598.706896551703</v>
      </c>
      <c r="V52" s="11">
        <f t="shared" si="15"/>
        <v>17881.206896551703</v>
      </c>
      <c r="W52" s="11">
        <f t="shared" si="15"/>
        <v>20163.706896551703</v>
      </c>
      <c r="X52" s="11">
        <f t="shared" si="15"/>
        <v>22446.206896551703</v>
      </c>
      <c r="Y52" s="5"/>
      <c r="Z52" s="10">
        <f t="shared" si="12"/>
        <v>91300</v>
      </c>
    </row>
    <row r="53" spans="2:26" x14ac:dyDescent="0.3">
      <c r="B53">
        <v>32</v>
      </c>
      <c r="D53" s="18">
        <v>431</v>
      </c>
      <c r="E53" s="18">
        <f t="shared" si="11"/>
        <v>4200</v>
      </c>
      <c r="F53" s="18">
        <f t="shared" si="1"/>
        <v>6500</v>
      </c>
      <c r="G53" s="18">
        <f t="shared" si="2"/>
        <v>8800</v>
      </c>
      <c r="H53" s="18">
        <f t="shared" si="3"/>
        <v>11100</v>
      </c>
      <c r="I53" s="18">
        <f t="shared" si="4"/>
        <v>13400</v>
      </c>
      <c r="J53" s="18">
        <f t="shared" si="5"/>
        <v>15600</v>
      </c>
      <c r="K53" s="18">
        <f t="shared" si="6"/>
        <v>17900</v>
      </c>
      <c r="L53" s="18">
        <f t="shared" si="7"/>
        <v>20200</v>
      </c>
      <c r="M53" s="18">
        <f t="shared" si="8"/>
        <v>22500</v>
      </c>
      <c r="P53" s="10">
        <f t="shared" si="9"/>
        <v>4227.5862068965307</v>
      </c>
      <c r="Q53" s="11">
        <f t="shared" si="15"/>
        <v>6510.0862068965307</v>
      </c>
      <c r="R53" s="11">
        <f t="shared" si="15"/>
        <v>8792.5862068965307</v>
      </c>
      <c r="S53" s="11">
        <f t="shared" si="15"/>
        <v>11075.086206896531</v>
      </c>
      <c r="T53" s="11">
        <f t="shared" si="15"/>
        <v>13357.586206896531</v>
      </c>
      <c r="U53" s="21">
        <f t="shared" si="15"/>
        <v>15640.086206896531</v>
      </c>
      <c r="V53" s="11">
        <f t="shared" si="15"/>
        <v>17922.586206896529</v>
      </c>
      <c r="W53" s="11">
        <f t="shared" si="15"/>
        <v>20205.086206896533</v>
      </c>
      <c r="X53" s="11">
        <f t="shared" si="15"/>
        <v>22487.586206896529</v>
      </c>
      <c r="Y53" s="5"/>
      <c r="Z53" s="10">
        <f t="shared" si="12"/>
        <v>91300</v>
      </c>
    </row>
    <row r="54" spans="2:26" x14ac:dyDescent="0.3">
      <c r="B54">
        <v>33</v>
      </c>
      <c r="D54" s="18">
        <v>432</v>
      </c>
      <c r="E54" s="18">
        <f t="shared" si="11"/>
        <v>4300</v>
      </c>
      <c r="F54" s="18">
        <f t="shared" si="1"/>
        <v>6600</v>
      </c>
      <c r="G54" s="18">
        <f t="shared" si="2"/>
        <v>8800</v>
      </c>
      <c r="H54" s="18">
        <f t="shared" si="3"/>
        <v>11100</v>
      </c>
      <c r="I54" s="18">
        <f t="shared" si="4"/>
        <v>13400</v>
      </c>
      <c r="J54" s="18">
        <f t="shared" si="5"/>
        <v>15700</v>
      </c>
      <c r="K54" s="18">
        <f t="shared" si="6"/>
        <v>18000</v>
      </c>
      <c r="L54" s="18">
        <f t="shared" si="7"/>
        <v>20200</v>
      </c>
      <c r="M54" s="18">
        <f t="shared" si="8"/>
        <v>22500</v>
      </c>
      <c r="P54" s="10">
        <f t="shared" ref="P54:P85" si="16">P55-(P$555-P$120)/435</f>
        <v>4268.9655172413586</v>
      </c>
      <c r="Q54" s="11">
        <f t="shared" si="15"/>
        <v>6551.4655172413586</v>
      </c>
      <c r="R54" s="11">
        <f t="shared" si="15"/>
        <v>8833.9655172413586</v>
      </c>
      <c r="S54" s="11">
        <f t="shared" si="15"/>
        <v>11116.465517241359</v>
      </c>
      <c r="T54" s="11">
        <f t="shared" si="15"/>
        <v>13398.965517241359</v>
      </c>
      <c r="U54" s="21">
        <f t="shared" si="15"/>
        <v>15681.465517241359</v>
      </c>
      <c r="V54" s="11">
        <f t="shared" si="15"/>
        <v>17963.965517241359</v>
      </c>
      <c r="W54" s="11">
        <f t="shared" si="15"/>
        <v>20246.465517241362</v>
      </c>
      <c r="X54" s="11">
        <f t="shared" si="15"/>
        <v>22528.965517241359</v>
      </c>
      <c r="Y54" s="5"/>
      <c r="Z54" s="10">
        <f t="shared" si="12"/>
        <v>91300</v>
      </c>
    </row>
    <row r="55" spans="2:26" x14ac:dyDescent="0.3">
      <c r="B55">
        <v>34</v>
      </c>
      <c r="D55" s="18">
        <v>433</v>
      </c>
      <c r="E55" s="18">
        <f t="shared" si="11"/>
        <v>4300</v>
      </c>
      <c r="F55" s="18">
        <f t="shared" si="1"/>
        <v>6600</v>
      </c>
      <c r="G55" s="18">
        <f t="shared" si="2"/>
        <v>8900</v>
      </c>
      <c r="H55" s="18">
        <f t="shared" si="3"/>
        <v>11200</v>
      </c>
      <c r="I55" s="18">
        <f t="shared" si="4"/>
        <v>13400</v>
      </c>
      <c r="J55" s="18">
        <f t="shared" si="5"/>
        <v>15700</v>
      </c>
      <c r="K55" s="18">
        <f t="shared" si="6"/>
        <v>18000</v>
      </c>
      <c r="L55" s="18">
        <f t="shared" si="7"/>
        <v>20300</v>
      </c>
      <c r="M55" s="18">
        <f t="shared" si="8"/>
        <v>22600</v>
      </c>
      <c r="P55" s="10">
        <f t="shared" si="16"/>
        <v>4310.3448275861865</v>
      </c>
      <c r="Q55" s="11">
        <f t="shared" si="15"/>
        <v>6592.8448275861865</v>
      </c>
      <c r="R55" s="11">
        <f t="shared" si="15"/>
        <v>8875.3448275861865</v>
      </c>
      <c r="S55" s="11">
        <f t="shared" si="15"/>
        <v>11157.844827586187</v>
      </c>
      <c r="T55" s="11">
        <f t="shared" si="15"/>
        <v>13440.344827586187</v>
      </c>
      <c r="U55" s="21">
        <f t="shared" si="15"/>
        <v>15722.844827586187</v>
      </c>
      <c r="V55" s="11">
        <f t="shared" si="15"/>
        <v>18005.344827586188</v>
      </c>
      <c r="W55" s="11">
        <f t="shared" si="15"/>
        <v>20287.844827586188</v>
      </c>
      <c r="X55" s="11">
        <f t="shared" si="15"/>
        <v>22570.344827586188</v>
      </c>
      <c r="Y55" s="5"/>
      <c r="Z55" s="10">
        <f t="shared" si="12"/>
        <v>91300</v>
      </c>
    </row>
    <row r="56" spans="2:26" x14ac:dyDescent="0.3">
      <c r="B56">
        <v>35</v>
      </c>
      <c r="D56" s="18">
        <v>434</v>
      </c>
      <c r="E56" s="18">
        <f t="shared" si="11"/>
        <v>4400</v>
      </c>
      <c r="F56" s="18">
        <f t="shared" si="1"/>
        <v>6600</v>
      </c>
      <c r="G56" s="18">
        <f t="shared" si="2"/>
        <v>8900</v>
      </c>
      <c r="H56" s="18">
        <f t="shared" si="3"/>
        <v>11200</v>
      </c>
      <c r="I56" s="18">
        <f t="shared" si="4"/>
        <v>13500</v>
      </c>
      <c r="J56" s="18">
        <f t="shared" si="5"/>
        <v>15800</v>
      </c>
      <c r="K56" s="18">
        <f t="shared" si="6"/>
        <v>18000</v>
      </c>
      <c r="L56" s="18">
        <f t="shared" si="7"/>
        <v>20300</v>
      </c>
      <c r="M56" s="18">
        <f t="shared" si="8"/>
        <v>22600</v>
      </c>
      <c r="P56" s="10">
        <f t="shared" si="16"/>
        <v>4351.7241379310144</v>
      </c>
      <c r="Q56" s="11">
        <f t="shared" si="15"/>
        <v>6634.2241379310144</v>
      </c>
      <c r="R56" s="11">
        <f t="shared" si="15"/>
        <v>8916.7241379310144</v>
      </c>
      <c r="S56" s="11">
        <f t="shared" si="15"/>
        <v>11199.224137931014</v>
      </c>
      <c r="T56" s="11">
        <f t="shared" si="15"/>
        <v>13481.724137931014</v>
      </c>
      <c r="U56" s="21">
        <f t="shared" si="15"/>
        <v>15764.224137931014</v>
      </c>
      <c r="V56" s="11">
        <f t="shared" si="15"/>
        <v>18046.724137931014</v>
      </c>
      <c r="W56" s="11">
        <f t="shared" si="15"/>
        <v>20329.224137931014</v>
      </c>
      <c r="X56" s="11">
        <f t="shared" si="15"/>
        <v>22611.724137931014</v>
      </c>
      <c r="Y56" s="5"/>
      <c r="Z56" s="10">
        <f t="shared" si="12"/>
        <v>91300</v>
      </c>
    </row>
    <row r="57" spans="2:26" x14ac:dyDescent="0.3">
      <c r="B57">
        <v>36</v>
      </c>
      <c r="D57" s="18">
        <v>435</v>
      </c>
      <c r="E57" s="18">
        <f t="shared" si="11"/>
        <v>4400</v>
      </c>
      <c r="F57" s="18">
        <f t="shared" si="1"/>
        <v>6700</v>
      </c>
      <c r="G57" s="18">
        <f t="shared" si="2"/>
        <v>9000</v>
      </c>
      <c r="H57" s="18">
        <f t="shared" si="3"/>
        <v>11200</v>
      </c>
      <c r="I57" s="18">
        <f t="shared" si="4"/>
        <v>13500</v>
      </c>
      <c r="J57" s="18">
        <f t="shared" si="5"/>
        <v>15800</v>
      </c>
      <c r="K57" s="18">
        <f t="shared" si="6"/>
        <v>18100</v>
      </c>
      <c r="L57" s="18">
        <f t="shared" si="7"/>
        <v>20400</v>
      </c>
      <c r="M57" s="18">
        <f t="shared" si="8"/>
        <v>22700</v>
      </c>
      <c r="P57" s="10">
        <f t="shared" si="16"/>
        <v>4393.1034482758423</v>
      </c>
      <c r="Q57" s="11">
        <f t="shared" si="15"/>
        <v>6675.6034482758423</v>
      </c>
      <c r="R57" s="11">
        <f t="shared" si="15"/>
        <v>8958.1034482758423</v>
      </c>
      <c r="S57" s="11">
        <f t="shared" si="15"/>
        <v>11240.603448275842</v>
      </c>
      <c r="T57" s="11">
        <f t="shared" si="15"/>
        <v>13523.103448275842</v>
      </c>
      <c r="U57" s="21">
        <f t="shared" si="15"/>
        <v>15805.603448275842</v>
      </c>
      <c r="V57" s="11">
        <f t="shared" si="15"/>
        <v>18088.10344827584</v>
      </c>
      <c r="W57" s="11">
        <f t="shared" si="15"/>
        <v>20370.603448275844</v>
      </c>
      <c r="X57" s="11">
        <f t="shared" si="15"/>
        <v>22653.10344827584</v>
      </c>
      <c r="Y57" s="5"/>
      <c r="Z57" s="10">
        <f t="shared" si="12"/>
        <v>91300</v>
      </c>
    </row>
    <row r="58" spans="2:26" x14ac:dyDescent="0.3">
      <c r="B58">
        <v>37</v>
      </c>
      <c r="D58" s="18">
        <v>436</v>
      </c>
      <c r="E58" s="18">
        <f t="shared" si="11"/>
        <v>4400</v>
      </c>
      <c r="F58" s="18">
        <f t="shared" si="1"/>
        <v>6700</v>
      </c>
      <c r="G58" s="18">
        <f t="shared" si="2"/>
        <v>9000</v>
      </c>
      <c r="H58" s="18">
        <f t="shared" si="3"/>
        <v>11300</v>
      </c>
      <c r="I58" s="18">
        <f t="shared" si="4"/>
        <v>13600</v>
      </c>
      <c r="J58" s="18">
        <f t="shared" si="5"/>
        <v>15800</v>
      </c>
      <c r="K58" s="18">
        <f t="shared" si="6"/>
        <v>18100</v>
      </c>
      <c r="L58" s="18">
        <f t="shared" si="7"/>
        <v>20400</v>
      </c>
      <c r="M58" s="18">
        <f t="shared" si="8"/>
        <v>22700</v>
      </c>
      <c r="P58" s="10">
        <f t="shared" si="16"/>
        <v>4434.4827586206702</v>
      </c>
      <c r="Q58" s="11">
        <f t="shared" si="15"/>
        <v>6716.9827586206702</v>
      </c>
      <c r="R58" s="11">
        <f t="shared" si="15"/>
        <v>8999.4827586206702</v>
      </c>
      <c r="S58" s="11">
        <f t="shared" si="15"/>
        <v>11281.98275862067</v>
      </c>
      <c r="T58" s="11">
        <f t="shared" si="15"/>
        <v>13564.48275862067</v>
      </c>
      <c r="U58" s="21">
        <f t="shared" si="15"/>
        <v>15846.98275862067</v>
      </c>
      <c r="V58" s="11">
        <f t="shared" si="15"/>
        <v>18129.48275862067</v>
      </c>
      <c r="W58" s="11">
        <f t="shared" si="15"/>
        <v>20411.982758620674</v>
      </c>
      <c r="X58" s="11">
        <f t="shared" si="15"/>
        <v>22694.48275862067</v>
      </c>
      <c r="Y58" s="5"/>
      <c r="Z58" s="10">
        <f t="shared" si="12"/>
        <v>91300</v>
      </c>
    </row>
    <row r="59" spans="2:26" x14ac:dyDescent="0.3">
      <c r="B59">
        <v>38</v>
      </c>
      <c r="D59" s="18">
        <v>437</v>
      </c>
      <c r="E59" s="18">
        <f t="shared" si="11"/>
        <v>4500</v>
      </c>
      <c r="F59" s="18">
        <f t="shared" si="1"/>
        <v>6800</v>
      </c>
      <c r="G59" s="18">
        <f t="shared" si="2"/>
        <v>9000</v>
      </c>
      <c r="H59" s="18">
        <f t="shared" si="3"/>
        <v>11300</v>
      </c>
      <c r="I59" s="18">
        <f t="shared" si="4"/>
        <v>13600</v>
      </c>
      <c r="J59" s="18">
        <f t="shared" si="5"/>
        <v>15900</v>
      </c>
      <c r="K59" s="18">
        <f t="shared" si="6"/>
        <v>18200</v>
      </c>
      <c r="L59" s="18">
        <f t="shared" si="7"/>
        <v>20500</v>
      </c>
      <c r="M59" s="18">
        <f t="shared" si="8"/>
        <v>22700</v>
      </c>
      <c r="P59" s="10">
        <f t="shared" si="16"/>
        <v>4475.8620689654981</v>
      </c>
      <c r="Q59" s="11">
        <f t="shared" si="15"/>
        <v>6758.3620689654981</v>
      </c>
      <c r="R59" s="11">
        <f t="shared" si="15"/>
        <v>9040.8620689654981</v>
      </c>
      <c r="S59" s="11">
        <f t="shared" si="15"/>
        <v>11323.362068965498</v>
      </c>
      <c r="T59" s="11">
        <f t="shared" si="15"/>
        <v>13605.862068965498</v>
      </c>
      <c r="U59" s="21">
        <f t="shared" si="15"/>
        <v>15888.362068965498</v>
      </c>
      <c r="V59" s="11">
        <f t="shared" si="15"/>
        <v>18170.8620689655</v>
      </c>
      <c r="W59" s="11">
        <f t="shared" si="15"/>
        <v>20453.3620689655</v>
      </c>
      <c r="X59" s="11">
        <f t="shared" si="15"/>
        <v>22735.8620689655</v>
      </c>
      <c r="Y59" s="5"/>
      <c r="Z59" s="10">
        <f t="shared" si="12"/>
        <v>91300</v>
      </c>
    </row>
    <row r="60" spans="2:26" x14ac:dyDescent="0.3">
      <c r="B60">
        <v>39</v>
      </c>
      <c r="D60" s="18">
        <v>438</v>
      </c>
      <c r="E60" s="18">
        <f t="shared" si="11"/>
        <v>4500</v>
      </c>
      <c r="F60" s="18">
        <f t="shared" si="1"/>
        <v>6800</v>
      </c>
      <c r="G60" s="18">
        <f t="shared" si="2"/>
        <v>9100</v>
      </c>
      <c r="H60" s="18">
        <f t="shared" si="3"/>
        <v>11400</v>
      </c>
      <c r="I60" s="18">
        <f t="shared" si="4"/>
        <v>13600</v>
      </c>
      <c r="J60" s="18">
        <f t="shared" si="5"/>
        <v>15900</v>
      </c>
      <c r="K60" s="18">
        <f t="shared" si="6"/>
        <v>18200</v>
      </c>
      <c r="L60" s="18">
        <f t="shared" si="7"/>
        <v>20500</v>
      </c>
      <c r="M60" s="18">
        <f t="shared" si="8"/>
        <v>22800</v>
      </c>
      <c r="P60" s="10">
        <f t="shared" si="16"/>
        <v>4517.241379310326</v>
      </c>
      <c r="Q60" s="11">
        <f t="shared" si="15"/>
        <v>6799.741379310326</v>
      </c>
      <c r="R60" s="11">
        <f t="shared" si="15"/>
        <v>9082.241379310326</v>
      </c>
      <c r="S60" s="11">
        <f t="shared" si="15"/>
        <v>11364.741379310326</v>
      </c>
      <c r="T60" s="11">
        <f t="shared" si="15"/>
        <v>13647.241379310326</v>
      </c>
      <c r="U60" s="21">
        <f t="shared" si="15"/>
        <v>15929.741379310326</v>
      </c>
      <c r="V60" s="11">
        <f t="shared" si="15"/>
        <v>18212.241379310326</v>
      </c>
      <c r="W60" s="11">
        <f t="shared" si="15"/>
        <v>20494.741379310326</v>
      </c>
      <c r="X60" s="11">
        <f t="shared" si="15"/>
        <v>22777.241379310326</v>
      </c>
      <c r="Y60" s="5"/>
      <c r="Z60" s="10">
        <f t="shared" si="12"/>
        <v>91300</v>
      </c>
    </row>
    <row r="61" spans="2:26" x14ac:dyDescent="0.3">
      <c r="B61">
        <v>40</v>
      </c>
      <c r="D61" s="18">
        <v>439</v>
      </c>
      <c r="E61" s="18">
        <f t="shared" si="11"/>
        <v>4600</v>
      </c>
      <c r="F61" s="18">
        <f t="shared" si="1"/>
        <v>6800</v>
      </c>
      <c r="G61" s="18">
        <f t="shared" si="2"/>
        <v>9100</v>
      </c>
      <c r="H61" s="18">
        <f t="shared" si="3"/>
        <v>11400</v>
      </c>
      <c r="I61" s="18">
        <f t="shared" si="4"/>
        <v>13700</v>
      </c>
      <c r="J61" s="18">
        <f t="shared" si="5"/>
        <v>16000</v>
      </c>
      <c r="K61" s="18">
        <f t="shared" si="6"/>
        <v>18300</v>
      </c>
      <c r="L61" s="18">
        <f t="shared" si="7"/>
        <v>20500</v>
      </c>
      <c r="M61" s="18">
        <f t="shared" si="8"/>
        <v>22800</v>
      </c>
      <c r="P61" s="10">
        <f t="shared" si="16"/>
        <v>4558.6206896551539</v>
      </c>
      <c r="Q61" s="11">
        <f t="shared" si="15"/>
        <v>6841.1206896551539</v>
      </c>
      <c r="R61" s="11">
        <f t="shared" si="15"/>
        <v>9123.6206896551539</v>
      </c>
      <c r="S61" s="11">
        <f t="shared" si="15"/>
        <v>11406.120689655154</v>
      </c>
      <c r="T61" s="11">
        <f t="shared" si="15"/>
        <v>13688.620689655154</v>
      </c>
      <c r="U61" s="21">
        <f t="shared" si="15"/>
        <v>15971.120689655154</v>
      </c>
      <c r="V61" s="11">
        <f t="shared" si="15"/>
        <v>18253.620689655152</v>
      </c>
      <c r="W61" s="11">
        <f t="shared" si="15"/>
        <v>20536.120689655156</v>
      </c>
      <c r="X61" s="11">
        <f t="shared" si="15"/>
        <v>22818.620689655152</v>
      </c>
      <c r="Y61" s="5"/>
      <c r="Z61" s="10">
        <f t="shared" si="12"/>
        <v>91300</v>
      </c>
    </row>
    <row r="62" spans="2:26" x14ac:dyDescent="0.3">
      <c r="B62">
        <v>41</v>
      </c>
      <c r="D62" s="18">
        <v>440</v>
      </c>
      <c r="E62" s="18">
        <f t="shared" si="11"/>
        <v>4600</v>
      </c>
      <c r="F62" s="18">
        <f t="shared" si="1"/>
        <v>6900</v>
      </c>
      <c r="G62" s="18">
        <f t="shared" si="2"/>
        <v>9200</v>
      </c>
      <c r="H62" s="18">
        <f t="shared" si="3"/>
        <v>11400</v>
      </c>
      <c r="I62" s="18">
        <f t="shared" si="4"/>
        <v>13700</v>
      </c>
      <c r="J62" s="18">
        <f t="shared" si="5"/>
        <v>16000</v>
      </c>
      <c r="K62" s="18">
        <f t="shared" si="6"/>
        <v>18300</v>
      </c>
      <c r="L62" s="18">
        <f t="shared" si="7"/>
        <v>20600</v>
      </c>
      <c r="M62" s="18">
        <f t="shared" si="8"/>
        <v>22900</v>
      </c>
      <c r="P62" s="10">
        <f t="shared" si="16"/>
        <v>4599.9999999999818</v>
      </c>
      <c r="Q62" s="11">
        <f t="shared" ref="Q62:X71" si="17">$P62+($P$21-Q$21)*$Y$22*$I$11</f>
        <v>6882.4999999999818</v>
      </c>
      <c r="R62" s="11">
        <f t="shared" si="17"/>
        <v>9164.9999999999818</v>
      </c>
      <c r="S62" s="11">
        <f t="shared" si="17"/>
        <v>11447.499999999982</v>
      </c>
      <c r="T62" s="11">
        <f t="shared" si="17"/>
        <v>13729.999999999982</v>
      </c>
      <c r="U62" s="21">
        <f t="shared" si="17"/>
        <v>16012.499999999982</v>
      </c>
      <c r="V62" s="11">
        <f t="shared" si="17"/>
        <v>18294.999999999982</v>
      </c>
      <c r="W62" s="11">
        <f t="shared" si="17"/>
        <v>20577.499999999985</v>
      </c>
      <c r="X62" s="11">
        <f t="shared" si="17"/>
        <v>22859.999999999982</v>
      </c>
      <c r="Y62" s="5"/>
      <c r="Z62" s="10">
        <f t="shared" si="12"/>
        <v>91300</v>
      </c>
    </row>
    <row r="63" spans="2:26" x14ac:dyDescent="0.3">
      <c r="B63">
        <v>42</v>
      </c>
      <c r="D63" s="18">
        <v>441</v>
      </c>
      <c r="E63" s="18">
        <f t="shared" si="11"/>
        <v>4600</v>
      </c>
      <c r="F63" s="18">
        <f t="shared" si="1"/>
        <v>6900</v>
      </c>
      <c r="G63" s="18">
        <f t="shared" si="2"/>
        <v>9200</v>
      </c>
      <c r="H63" s="18">
        <f t="shared" si="3"/>
        <v>11500</v>
      </c>
      <c r="I63" s="18">
        <f t="shared" si="4"/>
        <v>13800</v>
      </c>
      <c r="J63" s="18">
        <f t="shared" si="5"/>
        <v>16100</v>
      </c>
      <c r="K63" s="18">
        <f t="shared" si="6"/>
        <v>18300</v>
      </c>
      <c r="L63" s="18">
        <f t="shared" si="7"/>
        <v>20600</v>
      </c>
      <c r="M63" s="18">
        <f t="shared" si="8"/>
        <v>22900</v>
      </c>
      <c r="P63" s="10">
        <f t="shared" si="16"/>
        <v>4641.3793103448097</v>
      </c>
      <c r="Q63" s="11">
        <f t="shared" si="17"/>
        <v>6923.8793103448097</v>
      </c>
      <c r="R63" s="11">
        <f t="shared" si="17"/>
        <v>9206.3793103448097</v>
      </c>
      <c r="S63" s="11">
        <f t="shared" si="17"/>
        <v>11488.87931034481</v>
      </c>
      <c r="T63" s="11">
        <f t="shared" si="17"/>
        <v>13771.37931034481</v>
      </c>
      <c r="U63" s="21">
        <f t="shared" si="17"/>
        <v>16053.87931034481</v>
      </c>
      <c r="V63" s="11">
        <f t="shared" si="17"/>
        <v>18336.379310344812</v>
      </c>
      <c r="W63" s="11">
        <f t="shared" si="17"/>
        <v>20618.879310344812</v>
      </c>
      <c r="X63" s="11">
        <f t="shared" si="17"/>
        <v>22901.379310344812</v>
      </c>
      <c r="Y63" s="5"/>
      <c r="Z63" s="10">
        <f t="shared" si="12"/>
        <v>91300</v>
      </c>
    </row>
    <row r="64" spans="2:26" x14ac:dyDescent="0.3">
      <c r="B64">
        <v>43</v>
      </c>
      <c r="D64" s="18">
        <v>442</v>
      </c>
      <c r="E64" s="18">
        <f t="shared" si="11"/>
        <v>4700</v>
      </c>
      <c r="F64" s="18">
        <f t="shared" si="1"/>
        <v>7000</v>
      </c>
      <c r="G64" s="18">
        <f t="shared" si="2"/>
        <v>9200</v>
      </c>
      <c r="H64" s="18">
        <f t="shared" si="3"/>
        <v>11500</v>
      </c>
      <c r="I64" s="18">
        <f t="shared" si="4"/>
        <v>13800</v>
      </c>
      <c r="J64" s="18">
        <f t="shared" si="5"/>
        <v>16100</v>
      </c>
      <c r="K64" s="18">
        <f t="shared" si="6"/>
        <v>18400</v>
      </c>
      <c r="L64" s="18">
        <f t="shared" si="7"/>
        <v>20700</v>
      </c>
      <c r="M64" s="18">
        <f t="shared" si="8"/>
        <v>22900</v>
      </c>
      <c r="P64" s="10">
        <f t="shared" si="16"/>
        <v>4682.7586206896376</v>
      </c>
      <c r="Q64" s="11">
        <f t="shared" si="17"/>
        <v>6965.2586206896376</v>
      </c>
      <c r="R64" s="11">
        <f t="shared" si="17"/>
        <v>9247.7586206896376</v>
      </c>
      <c r="S64" s="11">
        <f t="shared" si="17"/>
        <v>11530.258620689638</v>
      </c>
      <c r="T64" s="11">
        <f t="shared" si="17"/>
        <v>13812.758620689638</v>
      </c>
      <c r="U64" s="21">
        <f t="shared" si="17"/>
        <v>16095.258620689638</v>
      </c>
      <c r="V64" s="11">
        <f t="shared" si="17"/>
        <v>18377.758620689638</v>
      </c>
      <c r="W64" s="11">
        <f t="shared" si="17"/>
        <v>20660.258620689638</v>
      </c>
      <c r="X64" s="11">
        <f t="shared" si="17"/>
        <v>22942.758620689638</v>
      </c>
      <c r="Y64" s="5"/>
      <c r="Z64" s="10">
        <f t="shared" si="12"/>
        <v>91300</v>
      </c>
    </row>
    <row r="65" spans="2:26" x14ac:dyDescent="0.3">
      <c r="B65">
        <v>44</v>
      </c>
      <c r="D65" s="18">
        <v>443</v>
      </c>
      <c r="E65" s="18">
        <f t="shared" si="11"/>
        <v>4700</v>
      </c>
      <c r="F65" s="18">
        <f t="shared" si="1"/>
        <v>7000</v>
      </c>
      <c r="G65" s="18">
        <f t="shared" si="2"/>
        <v>9300</v>
      </c>
      <c r="H65" s="18">
        <f t="shared" si="3"/>
        <v>11600</v>
      </c>
      <c r="I65" s="18">
        <f t="shared" si="4"/>
        <v>13900</v>
      </c>
      <c r="J65" s="18">
        <f t="shared" si="5"/>
        <v>16100</v>
      </c>
      <c r="K65" s="18">
        <f t="shared" si="6"/>
        <v>18400</v>
      </c>
      <c r="L65" s="18">
        <f t="shared" si="7"/>
        <v>20700</v>
      </c>
      <c r="M65" s="18">
        <f t="shared" si="8"/>
        <v>23000</v>
      </c>
      <c r="P65" s="10">
        <f t="shared" si="16"/>
        <v>4724.1379310344655</v>
      </c>
      <c r="Q65" s="11">
        <f t="shared" si="17"/>
        <v>7006.6379310344655</v>
      </c>
      <c r="R65" s="11">
        <f t="shared" si="17"/>
        <v>9289.1379310344655</v>
      </c>
      <c r="S65" s="11">
        <f t="shared" si="17"/>
        <v>11571.637931034466</v>
      </c>
      <c r="T65" s="11">
        <f t="shared" si="17"/>
        <v>13854.137931034466</v>
      </c>
      <c r="U65" s="21">
        <f t="shared" si="17"/>
        <v>16136.637931034466</v>
      </c>
      <c r="V65" s="11">
        <f t="shared" si="17"/>
        <v>18419.137931034464</v>
      </c>
      <c r="W65" s="11">
        <f t="shared" si="17"/>
        <v>20701.637931034467</v>
      </c>
      <c r="X65" s="11">
        <f t="shared" si="17"/>
        <v>22984.137931034464</v>
      </c>
      <c r="Y65" s="5"/>
      <c r="Z65" s="10">
        <f t="shared" si="12"/>
        <v>91300</v>
      </c>
    </row>
    <row r="66" spans="2:26" x14ac:dyDescent="0.3">
      <c r="B66">
        <v>45</v>
      </c>
      <c r="D66" s="18">
        <v>444</v>
      </c>
      <c r="E66" s="18">
        <f t="shared" si="11"/>
        <v>4800</v>
      </c>
      <c r="F66" s="18">
        <f t="shared" si="1"/>
        <v>7000</v>
      </c>
      <c r="G66" s="18">
        <f t="shared" si="2"/>
        <v>9300</v>
      </c>
      <c r="H66" s="18">
        <f t="shared" si="3"/>
        <v>11600</v>
      </c>
      <c r="I66" s="18">
        <f t="shared" si="4"/>
        <v>13900</v>
      </c>
      <c r="J66" s="18">
        <f t="shared" si="5"/>
        <v>16200</v>
      </c>
      <c r="K66" s="18">
        <f t="shared" si="6"/>
        <v>18500</v>
      </c>
      <c r="L66" s="18">
        <f t="shared" si="7"/>
        <v>20700</v>
      </c>
      <c r="M66" s="18">
        <f t="shared" si="8"/>
        <v>23000</v>
      </c>
      <c r="P66" s="10">
        <f t="shared" si="16"/>
        <v>4765.5172413792934</v>
      </c>
      <c r="Q66" s="11">
        <f t="shared" si="17"/>
        <v>7048.0172413792934</v>
      </c>
      <c r="R66" s="11">
        <f t="shared" si="17"/>
        <v>9330.5172413792934</v>
      </c>
      <c r="S66" s="11">
        <f t="shared" si="17"/>
        <v>11613.017241379293</v>
      </c>
      <c r="T66" s="11">
        <f t="shared" si="17"/>
        <v>13895.517241379293</v>
      </c>
      <c r="U66" s="21">
        <f t="shared" si="17"/>
        <v>16178.017241379293</v>
      </c>
      <c r="V66" s="11">
        <f t="shared" si="17"/>
        <v>18460.517241379293</v>
      </c>
      <c r="W66" s="11">
        <f t="shared" si="17"/>
        <v>20743.017241379297</v>
      </c>
      <c r="X66" s="11">
        <f t="shared" si="17"/>
        <v>23025.517241379293</v>
      </c>
      <c r="Y66" s="5"/>
      <c r="Z66" s="10">
        <f t="shared" si="12"/>
        <v>91300</v>
      </c>
    </row>
    <row r="67" spans="2:26" x14ac:dyDescent="0.3">
      <c r="B67">
        <v>46</v>
      </c>
      <c r="D67" s="18">
        <v>445</v>
      </c>
      <c r="E67" s="18">
        <f t="shared" si="11"/>
        <v>4800</v>
      </c>
      <c r="F67" s="18">
        <f t="shared" si="1"/>
        <v>7100</v>
      </c>
      <c r="G67" s="18">
        <f t="shared" si="2"/>
        <v>9400</v>
      </c>
      <c r="H67" s="18">
        <f t="shared" si="3"/>
        <v>11700</v>
      </c>
      <c r="I67" s="18">
        <f t="shared" si="4"/>
        <v>13900</v>
      </c>
      <c r="J67" s="18">
        <f t="shared" si="5"/>
        <v>16200</v>
      </c>
      <c r="K67" s="18">
        <f t="shared" si="6"/>
        <v>18500</v>
      </c>
      <c r="L67" s="18">
        <f t="shared" si="7"/>
        <v>20800</v>
      </c>
      <c r="M67" s="18">
        <f t="shared" si="8"/>
        <v>23100</v>
      </c>
      <c r="P67" s="10">
        <f t="shared" si="16"/>
        <v>4806.8965517241213</v>
      </c>
      <c r="Q67" s="11">
        <f t="shared" si="17"/>
        <v>7089.3965517241213</v>
      </c>
      <c r="R67" s="11">
        <f t="shared" si="17"/>
        <v>9371.8965517241213</v>
      </c>
      <c r="S67" s="11">
        <f t="shared" si="17"/>
        <v>11654.396551724121</v>
      </c>
      <c r="T67" s="11">
        <f t="shared" si="17"/>
        <v>13936.896551724121</v>
      </c>
      <c r="U67" s="21">
        <f t="shared" si="17"/>
        <v>16219.396551724121</v>
      </c>
      <c r="V67" s="11">
        <f t="shared" si="17"/>
        <v>18501.896551724123</v>
      </c>
      <c r="W67" s="11">
        <f t="shared" si="17"/>
        <v>20784.396551724123</v>
      </c>
      <c r="X67" s="11">
        <f t="shared" si="17"/>
        <v>23066.896551724123</v>
      </c>
      <c r="Y67" s="5"/>
      <c r="Z67" s="10">
        <f t="shared" si="12"/>
        <v>91300</v>
      </c>
    </row>
    <row r="68" spans="2:26" x14ac:dyDescent="0.3">
      <c r="B68">
        <v>47</v>
      </c>
      <c r="D68" s="18">
        <v>446</v>
      </c>
      <c r="E68" s="18">
        <f t="shared" si="11"/>
        <v>4800</v>
      </c>
      <c r="F68" s="18">
        <f t="shared" si="1"/>
        <v>7100</v>
      </c>
      <c r="G68" s="18">
        <f t="shared" si="2"/>
        <v>9400</v>
      </c>
      <c r="H68" s="18">
        <f t="shared" si="3"/>
        <v>11700</v>
      </c>
      <c r="I68" s="18">
        <f t="shared" si="4"/>
        <v>14000</v>
      </c>
      <c r="J68" s="18">
        <f t="shared" si="5"/>
        <v>16300</v>
      </c>
      <c r="K68" s="18">
        <f t="shared" si="6"/>
        <v>18500</v>
      </c>
      <c r="L68" s="18">
        <f t="shared" si="7"/>
        <v>20800</v>
      </c>
      <c r="M68" s="18">
        <f t="shared" si="8"/>
        <v>23100</v>
      </c>
      <c r="P68" s="10">
        <f t="shared" si="16"/>
        <v>4848.2758620689492</v>
      </c>
      <c r="Q68" s="11">
        <f t="shared" si="17"/>
        <v>7130.7758620689492</v>
      </c>
      <c r="R68" s="11">
        <f t="shared" si="17"/>
        <v>9413.2758620689492</v>
      </c>
      <c r="S68" s="11">
        <f t="shared" si="17"/>
        <v>11695.775862068949</v>
      </c>
      <c r="T68" s="11">
        <f t="shared" si="17"/>
        <v>13978.275862068949</v>
      </c>
      <c r="U68" s="21">
        <f t="shared" si="17"/>
        <v>16260.775862068949</v>
      </c>
      <c r="V68" s="11">
        <f t="shared" si="17"/>
        <v>18543.275862068949</v>
      </c>
      <c r="W68" s="11">
        <f t="shared" si="17"/>
        <v>20825.775862068949</v>
      </c>
      <c r="X68" s="11">
        <f t="shared" si="17"/>
        <v>23108.275862068949</v>
      </c>
      <c r="Y68" s="5"/>
      <c r="Z68" s="10">
        <f t="shared" si="12"/>
        <v>91300</v>
      </c>
    </row>
    <row r="69" spans="2:26" x14ac:dyDescent="0.3">
      <c r="B69">
        <v>48</v>
      </c>
      <c r="D69" s="18">
        <v>447</v>
      </c>
      <c r="E69" s="18">
        <f t="shared" si="11"/>
        <v>4900</v>
      </c>
      <c r="F69" s="18">
        <f t="shared" si="1"/>
        <v>7200</v>
      </c>
      <c r="G69" s="18">
        <f t="shared" si="2"/>
        <v>9500</v>
      </c>
      <c r="H69" s="18">
        <f t="shared" si="3"/>
        <v>11700</v>
      </c>
      <c r="I69" s="18">
        <f t="shared" si="4"/>
        <v>14000</v>
      </c>
      <c r="J69" s="18">
        <f t="shared" si="5"/>
        <v>16300</v>
      </c>
      <c r="K69" s="18">
        <f t="shared" si="6"/>
        <v>18600</v>
      </c>
      <c r="L69" s="18">
        <f t="shared" si="7"/>
        <v>20900</v>
      </c>
      <c r="M69" s="18">
        <f t="shared" si="8"/>
        <v>23100</v>
      </c>
      <c r="P69" s="10">
        <f t="shared" si="16"/>
        <v>4889.6551724137771</v>
      </c>
      <c r="Q69" s="11">
        <f t="shared" si="17"/>
        <v>7172.1551724137771</v>
      </c>
      <c r="R69" s="11">
        <f t="shared" si="17"/>
        <v>9454.6551724137771</v>
      </c>
      <c r="S69" s="11">
        <f t="shared" si="17"/>
        <v>11737.155172413777</v>
      </c>
      <c r="T69" s="11">
        <f t="shared" si="17"/>
        <v>14019.655172413777</v>
      </c>
      <c r="U69" s="21">
        <f t="shared" si="17"/>
        <v>16302.155172413777</v>
      </c>
      <c r="V69" s="11">
        <f t="shared" si="17"/>
        <v>18584.655172413775</v>
      </c>
      <c r="W69" s="11">
        <f t="shared" si="17"/>
        <v>20867.155172413779</v>
      </c>
      <c r="X69" s="11">
        <f t="shared" si="17"/>
        <v>23149.655172413775</v>
      </c>
      <c r="Y69" s="5"/>
      <c r="Z69" s="10">
        <f t="shared" si="12"/>
        <v>91300</v>
      </c>
    </row>
    <row r="70" spans="2:26" x14ac:dyDescent="0.3">
      <c r="B70">
        <v>49</v>
      </c>
      <c r="D70" s="18">
        <v>448</v>
      </c>
      <c r="E70" s="18">
        <f t="shared" si="11"/>
        <v>4900</v>
      </c>
      <c r="F70" s="18">
        <f t="shared" si="1"/>
        <v>7200</v>
      </c>
      <c r="G70" s="18">
        <f t="shared" si="2"/>
        <v>9500</v>
      </c>
      <c r="H70" s="18">
        <f t="shared" si="3"/>
        <v>11800</v>
      </c>
      <c r="I70" s="18">
        <f t="shared" si="4"/>
        <v>14100</v>
      </c>
      <c r="J70" s="18">
        <f t="shared" si="5"/>
        <v>16300</v>
      </c>
      <c r="K70" s="18">
        <f t="shared" si="6"/>
        <v>18600</v>
      </c>
      <c r="L70" s="18">
        <f t="shared" si="7"/>
        <v>20900</v>
      </c>
      <c r="M70" s="18">
        <f t="shared" si="8"/>
        <v>23200</v>
      </c>
      <c r="P70" s="10">
        <f t="shared" si="16"/>
        <v>4931.034482758605</v>
      </c>
      <c r="Q70" s="11">
        <f t="shared" si="17"/>
        <v>7213.534482758605</v>
      </c>
      <c r="R70" s="11">
        <f t="shared" si="17"/>
        <v>9496.034482758605</v>
      </c>
      <c r="S70" s="11">
        <f t="shared" si="17"/>
        <v>11778.534482758605</v>
      </c>
      <c r="T70" s="11">
        <f t="shared" si="17"/>
        <v>14061.034482758605</v>
      </c>
      <c r="U70" s="21">
        <f t="shared" si="17"/>
        <v>16343.534482758605</v>
      </c>
      <c r="V70" s="11">
        <f t="shared" si="17"/>
        <v>18626.034482758605</v>
      </c>
      <c r="W70" s="11">
        <f t="shared" si="17"/>
        <v>20908.534482758609</v>
      </c>
      <c r="X70" s="11">
        <f t="shared" si="17"/>
        <v>23191.034482758605</v>
      </c>
      <c r="Y70" s="5"/>
      <c r="Z70" s="10">
        <f t="shared" si="12"/>
        <v>91300</v>
      </c>
    </row>
    <row r="71" spans="2:26" x14ac:dyDescent="0.3">
      <c r="B71">
        <v>50</v>
      </c>
      <c r="D71" s="18">
        <v>449</v>
      </c>
      <c r="E71" s="18">
        <f t="shared" si="11"/>
        <v>5000</v>
      </c>
      <c r="F71" s="18">
        <f t="shared" si="1"/>
        <v>7300</v>
      </c>
      <c r="G71" s="18">
        <f t="shared" si="2"/>
        <v>9500</v>
      </c>
      <c r="H71" s="18">
        <f t="shared" si="3"/>
        <v>11800</v>
      </c>
      <c r="I71" s="18">
        <f t="shared" si="4"/>
        <v>14100</v>
      </c>
      <c r="J71" s="18">
        <f t="shared" si="5"/>
        <v>16400</v>
      </c>
      <c r="K71" s="18">
        <f t="shared" si="6"/>
        <v>18700</v>
      </c>
      <c r="L71" s="18">
        <f t="shared" si="7"/>
        <v>20900</v>
      </c>
      <c r="M71" s="18">
        <f t="shared" si="8"/>
        <v>23200</v>
      </c>
      <c r="P71" s="10">
        <f t="shared" si="16"/>
        <v>4972.4137931034329</v>
      </c>
      <c r="Q71" s="11">
        <f t="shared" si="17"/>
        <v>7254.9137931034329</v>
      </c>
      <c r="R71" s="11">
        <f t="shared" si="17"/>
        <v>9537.4137931034329</v>
      </c>
      <c r="S71" s="11">
        <f t="shared" si="17"/>
        <v>11819.913793103433</v>
      </c>
      <c r="T71" s="11">
        <f t="shared" si="17"/>
        <v>14102.413793103433</v>
      </c>
      <c r="U71" s="21">
        <f t="shared" si="17"/>
        <v>16384.913793103435</v>
      </c>
      <c r="V71" s="11">
        <f t="shared" si="17"/>
        <v>18667.413793103435</v>
      </c>
      <c r="W71" s="11">
        <f t="shared" si="17"/>
        <v>20949.913793103435</v>
      </c>
      <c r="X71" s="11">
        <f t="shared" si="17"/>
        <v>23232.413793103435</v>
      </c>
      <c r="Y71" s="5"/>
      <c r="Z71" s="10">
        <f t="shared" si="12"/>
        <v>91300</v>
      </c>
    </row>
    <row r="72" spans="2:26" x14ac:dyDescent="0.3">
      <c r="B72">
        <v>51</v>
      </c>
      <c r="D72" s="18">
        <v>450</v>
      </c>
      <c r="E72" s="18">
        <f t="shared" si="11"/>
        <v>5000</v>
      </c>
      <c r="F72" s="18">
        <f t="shared" si="1"/>
        <v>7300</v>
      </c>
      <c r="G72" s="18">
        <f t="shared" si="2"/>
        <v>9600</v>
      </c>
      <c r="H72" s="18">
        <f t="shared" si="3"/>
        <v>11900</v>
      </c>
      <c r="I72" s="18">
        <f t="shared" si="4"/>
        <v>14100</v>
      </c>
      <c r="J72" s="18">
        <f t="shared" si="5"/>
        <v>16400</v>
      </c>
      <c r="K72" s="18">
        <f t="shared" si="6"/>
        <v>18700</v>
      </c>
      <c r="L72" s="18">
        <f t="shared" si="7"/>
        <v>21000</v>
      </c>
      <c r="M72" s="18">
        <f t="shared" si="8"/>
        <v>23300</v>
      </c>
      <c r="P72" s="10">
        <f t="shared" si="16"/>
        <v>5013.7931034482608</v>
      </c>
      <c r="Q72" s="11">
        <f t="shared" ref="Q72:X81" si="18">$P72+($P$21-Q$21)*$Y$22*$I$11</f>
        <v>7296.2931034482608</v>
      </c>
      <c r="R72" s="11">
        <f t="shared" si="18"/>
        <v>9578.7931034482608</v>
      </c>
      <c r="S72" s="11">
        <f t="shared" si="18"/>
        <v>11861.293103448261</v>
      </c>
      <c r="T72" s="11">
        <f t="shared" si="18"/>
        <v>14143.793103448261</v>
      </c>
      <c r="U72" s="21">
        <f t="shared" si="18"/>
        <v>16426.293103448261</v>
      </c>
      <c r="V72" s="11">
        <f t="shared" si="18"/>
        <v>18708.793103448261</v>
      </c>
      <c r="W72" s="11">
        <f t="shared" si="18"/>
        <v>20991.293103448261</v>
      </c>
      <c r="X72" s="11">
        <f t="shared" si="18"/>
        <v>23273.793103448261</v>
      </c>
      <c r="Y72" s="5"/>
      <c r="Z72" s="10">
        <f t="shared" si="12"/>
        <v>91300</v>
      </c>
    </row>
    <row r="73" spans="2:26" x14ac:dyDescent="0.3">
      <c r="B73">
        <v>52</v>
      </c>
      <c r="D73" s="18">
        <v>451</v>
      </c>
      <c r="E73" s="18">
        <f t="shared" si="11"/>
        <v>5100</v>
      </c>
      <c r="F73" s="18">
        <f t="shared" si="1"/>
        <v>7300</v>
      </c>
      <c r="G73" s="18">
        <f t="shared" si="2"/>
        <v>9600</v>
      </c>
      <c r="H73" s="18">
        <f t="shared" si="3"/>
        <v>11900</v>
      </c>
      <c r="I73" s="18">
        <f t="shared" si="4"/>
        <v>14200</v>
      </c>
      <c r="J73" s="18">
        <f t="shared" si="5"/>
        <v>16500</v>
      </c>
      <c r="K73" s="18">
        <f t="shared" si="6"/>
        <v>18800</v>
      </c>
      <c r="L73" s="18">
        <f t="shared" si="7"/>
        <v>21000</v>
      </c>
      <c r="M73" s="18">
        <f t="shared" si="8"/>
        <v>23300</v>
      </c>
      <c r="P73" s="10">
        <f t="shared" si="16"/>
        <v>5055.1724137930887</v>
      </c>
      <c r="Q73" s="11">
        <f t="shared" si="18"/>
        <v>7337.6724137930887</v>
      </c>
      <c r="R73" s="11">
        <f t="shared" si="18"/>
        <v>9620.1724137930887</v>
      </c>
      <c r="S73" s="11">
        <f t="shared" si="18"/>
        <v>11902.672413793089</v>
      </c>
      <c r="T73" s="11">
        <f t="shared" si="18"/>
        <v>14185.172413793089</v>
      </c>
      <c r="U73" s="21">
        <f t="shared" si="18"/>
        <v>16467.672413793087</v>
      </c>
      <c r="V73" s="11">
        <f t="shared" si="18"/>
        <v>18750.172413793087</v>
      </c>
      <c r="W73" s="11">
        <f t="shared" si="18"/>
        <v>21032.672413793091</v>
      </c>
      <c r="X73" s="11">
        <f t="shared" si="18"/>
        <v>23315.172413793087</v>
      </c>
      <c r="Y73" s="5"/>
      <c r="Z73" s="10">
        <f t="shared" si="12"/>
        <v>91300</v>
      </c>
    </row>
    <row r="74" spans="2:26" x14ac:dyDescent="0.3">
      <c r="B74">
        <v>53</v>
      </c>
      <c r="D74" s="18">
        <v>452</v>
      </c>
      <c r="E74" s="18">
        <f t="shared" si="11"/>
        <v>5100</v>
      </c>
      <c r="F74" s="18">
        <f t="shared" si="1"/>
        <v>7400</v>
      </c>
      <c r="G74" s="18">
        <f t="shared" si="2"/>
        <v>9700</v>
      </c>
      <c r="H74" s="18">
        <f t="shared" si="3"/>
        <v>11900</v>
      </c>
      <c r="I74" s="18">
        <f t="shared" si="4"/>
        <v>14200</v>
      </c>
      <c r="J74" s="18">
        <f t="shared" si="5"/>
        <v>16500</v>
      </c>
      <c r="K74" s="18">
        <f t="shared" si="6"/>
        <v>18800</v>
      </c>
      <c r="L74" s="18">
        <f t="shared" si="7"/>
        <v>21100</v>
      </c>
      <c r="M74" s="18">
        <f t="shared" si="8"/>
        <v>23400</v>
      </c>
      <c r="P74" s="10">
        <f t="shared" si="16"/>
        <v>5096.5517241379166</v>
      </c>
      <c r="Q74" s="11">
        <f t="shared" si="18"/>
        <v>7379.0517241379166</v>
      </c>
      <c r="R74" s="11">
        <f t="shared" si="18"/>
        <v>9661.5517241379166</v>
      </c>
      <c r="S74" s="11">
        <f t="shared" si="18"/>
        <v>11944.051724137917</v>
      </c>
      <c r="T74" s="11">
        <f t="shared" si="18"/>
        <v>14226.551724137917</v>
      </c>
      <c r="U74" s="21">
        <f t="shared" si="18"/>
        <v>16509.051724137917</v>
      </c>
      <c r="V74" s="11">
        <f t="shared" si="18"/>
        <v>18791.551724137917</v>
      </c>
      <c r="W74" s="11">
        <f t="shared" si="18"/>
        <v>21074.05172413792</v>
      </c>
      <c r="X74" s="11">
        <f t="shared" si="18"/>
        <v>23356.551724137917</v>
      </c>
      <c r="Y74" s="5"/>
      <c r="Z74" s="10">
        <f t="shared" si="12"/>
        <v>91300</v>
      </c>
    </row>
    <row r="75" spans="2:26" x14ac:dyDescent="0.3">
      <c r="B75">
        <v>54</v>
      </c>
      <c r="D75" s="18">
        <v>453</v>
      </c>
      <c r="E75" s="18">
        <f t="shared" si="11"/>
        <v>5100</v>
      </c>
      <c r="F75" s="18">
        <f t="shared" si="1"/>
        <v>7400</v>
      </c>
      <c r="G75" s="18">
        <f t="shared" si="2"/>
        <v>9700</v>
      </c>
      <c r="H75" s="18">
        <f t="shared" si="3"/>
        <v>12000</v>
      </c>
      <c r="I75" s="18">
        <f t="shared" si="4"/>
        <v>14300</v>
      </c>
      <c r="J75" s="18">
        <f t="shared" si="5"/>
        <v>16600</v>
      </c>
      <c r="K75" s="18">
        <f t="shared" si="6"/>
        <v>18800</v>
      </c>
      <c r="L75" s="18">
        <f t="shared" si="7"/>
        <v>21100</v>
      </c>
      <c r="M75" s="18">
        <f t="shared" si="8"/>
        <v>23400</v>
      </c>
      <c r="P75" s="10">
        <f t="shared" si="16"/>
        <v>5137.9310344827445</v>
      </c>
      <c r="Q75" s="11">
        <f t="shared" si="18"/>
        <v>7420.4310344827445</v>
      </c>
      <c r="R75" s="11">
        <f t="shared" si="18"/>
        <v>9702.9310344827445</v>
      </c>
      <c r="S75" s="11">
        <f t="shared" si="18"/>
        <v>11985.431034482745</v>
      </c>
      <c r="T75" s="11">
        <f t="shared" si="18"/>
        <v>14267.931034482745</v>
      </c>
      <c r="U75" s="21">
        <f t="shared" si="18"/>
        <v>16550.431034482746</v>
      </c>
      <c r="V75" s="11">
        <f t="shared" si="18"/>
        <v>18832.931034482746</v>
      </c>
      <c r="W75" s="11">
        <f t="shared" si="18"/>
        <v>21115.431034482746</v>
      </c>
      <c r="X75" s="11">
        <f t="shared" si="18"/>
        <v>23397.931034482746</v>
      </c>
      <c r="Y75" s="5"/>
      <c r="Z75" s="10">
        <f t="shared" si="12"/>
        <v>91300</v>
      </c>
    </row>
    <row r="76" spans="2:26" x14ac:dyDescent="0.3">
      <c r="B76">
        <v>55</v>
      </c>
      <c r="D76" s="18">
        <v>454</v>
      </c>
      <c r="E76" s="18">
        <f t="shared" si="11"/>
        <v>5200</v>
      </c>
      <c r="F76" s="18">
        <f t="shared" si="1"/>
        <v>7500</v>
      </c>
      <c r="G76" s="18">
        <f t="shared" si="2"/>
        <v>9700</v>
      </c>
      <c r="H76" s="18">
        <f t="shared" si="3"/>
        <v>12000</v>
      </c>
      <c r="I76" s="18">
        <f t="shared" si="4"/>
        <v>14300</v>
      </c>
      <c r="J76" s="18">
        <f t="shared" si="5"/>
        <v>16600</v>
      </c>
      <c r="K76" s="18">
        <f t="shared" si="6"/>
        <v>18900</v>
      </c>
      <c r="L76" s="18">
        <f t="shared" si="7"/>
        <v>21200</v>
      </c>
      <c r="M76" s="18">
        <f t="shared" si="8"/>
        <v>23400</v>
      </c>
      <c r="P76" s="10">
        <f t="shared" si="16"/>
        <v>5179.3103448275724</v>
      </c>
      <c r="Q76" s="11">
        <f t="shared" si="18"/>
        <v>7461.8103448275724</v>
      </c>
      <c r="R76" s="11">
        <f t="shared" si="18"/>
        <v>9744.3103448275724</v>
      </c>
      <c r="S76" s="11">
        <f t="shared" si="18"/>
        <v>12026.810344827572</v>
      </c>
      <c r="T76" s="11">
        <f t="shared" si="18"/>
        <v>14309.310344827572</v>
      </c>
      <c r="U76" s="21">
        <f t="shared" si="18"/>
        <v>16591.810344827572</v>
      </c>
      <c r="V76" s="11">
        <f t="shared" si="18"/>
        <v>18874.310344827572</v>
      </c>
      <c r="W76" s="11">
        <f t="shared" si="18"/>
        <v>21156.810344827572</v>
      </c>
      <c r="X76" s="11">
        <f t="shared" si="18"/>
        <v>23439.310344827572</v>
      </c>
      <c r="Y76" s="5"/>
      <c r="Z76" s="10">
        <f t="shared" si="12"/>
        <v>91300</v>
      </c>
    </row>
    <row r="77" spans="2:26" x14ac:dyDescent="0.3">
      <c r="B77">
        <v>56</v>
      </c>
      <c r="D77" s="18">
        <v>455</v>
      </c>
      <c r="E77" s="18">
        <f t="shared" si="11"/>
        <v>5200</v>
      </c>
      <c r="F77" s="18">
        <f t="shared" si="1"/>
        <v>7500</v>
      </c>
      <c r="G77" s="18">
        <f t="shared" si="2"/>
        <v>9800</v>
      </c>
      <c r="H77" s="18">
        <f t="shared" si="3"/>
        <v>12100</v>
      </c>
      <c r="I77" s="18">
        <f t="shared" si="4"/>
        <v>14400</v>
      </c>
      <c r="J77" s="18">
        <f t="shared" si="5"/>
        <v>16600</v>
      </c>
      <c r="K77" s="18">
        <f t="shared" si="6"/>
        <v>18900</v>
      </c>
      <c r="L77" s="18">
        <f t="shared" si="7"/>
        <v>21200</v>
      </c>
      <c r="M77" s="18">
        <f t="shared" si="8"/>
        <v>23500</v>
      </c>
      <c r="P77" s="10">
        <f t="shared" si="16"/>
        <v>5220.6896551724003</v>
      </c>
      <c r="Q77" s="11">
        <f t="shared" si="18"/>
        <v>7503.1896551724003</v>
      </c>
      <c r="R77" s="11">
        <f t="shared" si="18"/>
        <v>9785.6896551724003</v>
      </c>
      <c r="S77" s="11">
        <f t="shared" si="18"/>
        <v>12068.1896551724</v>
      </c>
      <c r="T77" s="11">
        <f t="shared" si="18"/>
        <v>14350.6896551724</v>
      </c>
      <c r="U77" s="21">
        <f t="shared" si="18"/>
        <v>16633.189655172398</v>
      </c>
      <c r="V77" s="11">
        <f t="shared" si="18"/>
        <v>18915.689655172398</v>
      </c>
      <c r="W77" s="11">
        <f t="shared" si="18"/>
        <v>21198.189655172402</v>
      </c>
      <c r="X77" s="11">
        <f t="shared" si="18"/>
        <v>23480.689655172398</v>
      </c>
      <c r="Y77" s="5"/>
      <c r="Z77" s="10">
        <f t="shared" si="12"/>
        <v>91300</v>
      </c>
    </row>
    <row r="78" spans="2:26" x14ac:dyDescent="0.3">
      <c r="B78">
        <v>57</v>
      </c>
      <c r="D78" s="18">
        <v>456</v>
      </c>
      <c r="E78" s="18">
        <f t="shared" si="11"/>
        <v>5300</v>
      </c>
      <c r="F78" s="18">
        <f t="shared" si="1"/>
        <v>7500</v>
      </c>
      <c r="G78" s="18">
        <f t="shared" si="2"/>
        <v>9800</v>
      </c>
      <c r="H78" s="18">
        <f t="shared" si="3"/>
        <v>12100</v>
      </c>
      <c r="I78" s="18">
        <f t="shared" si="4"/>
        <v>14400</v>
      </c>
      <c r="J78" s="18">
        <f t="shared" si="5"/>
        <v>16700</v>
      </c>
      <c r="K78" s="18">
        <f t="shared" si="6"/>
        <v>19000</v>
      </c>
      <c r="L78" s="18">
        <f t="shared" si="7"/>
        <v>21200</v>
      </c>
      <c r="M78" s="18">
        <f t="shared" si="8"/>
        <v>23500</v>
      </c>
      <c r="P78" s="10">
        <f t="shared" si="16"/>
        <v>5262.0689655172282</v>
      </c>
      <c r="Q78" s="11">
        <f t="shared" si="18"/>
        <v>7544.5689655172282</v>
      </c>
      <c r="R78" s="11">
        <f t="shared" si="18"/>
        <v>9827.0689655172282</v>
      </c>
      <c r="S78" s="11">
        <f t="shared" si="18"/>
        <v>12109.568965517228</v>
      </c>
      <c r="T78" s="11">
        <f t="shared" si="18"/>
        <v>14392.068965517228</v>
      </c>
      <c r="U78" s="21">
        <f t="shared" si="18"/>
        <v>16674.568965517228</v>
      </c>
      <c r="V78" s="11">
        <f t="shared" si="18"/>
        <v>18957.068965517228</v>
      </c>
      <c r="W78" s="11">
        <f t="shared" si="18"/>
        <v>21239.568965517232</v>
      </c>
      <c r="X78" s="11">
        <f t="shared" si="18"/>
        <v>23522.068965517228</v>
      </c>
      <c r="Y78" s="5"/>
      <c r="Z78" s="10">
        <f t="shared" si="12"/>
        <v>91300</v>
      </c>
    </row>
    <row r="79" spans="2:26" x14ac:dyDescent="0.3">
      <c r="B79">
        <v>58</v>
      </c>
      <c r="D79" s="18">
        <v>457</v>
      </c>
      <c r="E79" s="18">
        <f t="shared" si="11"/>
        <v>5300</v>
      </c>
      <c r="F79" s="18">
        <f t="shared" si="1"/>
        <v>7600</v>
      </c>
      <c r="G79" s="18">
        <f t="shared" si="2"/>
        <v>9900</v>
      </c>
      <c r="H79" s="18">
        <f t="shared" si="3"/>
        <v>12200</v>
      </c>
      <c r="I79" s="18">
        <f t="shared" si="4"/>
        <v>14400</v>
      </c>
      <c r="J79" s="18">
        <f t="shared" si="5"/>
        <v>16700</v>
      </c>
      <c r="K79" s="18">
        <f t="shared" si="6"/>
        <v>19000</v>
      </c>
      <c r="L79" s="18">
        <f t="shared" si="7"/>
        <v>21300</v>
      </c>
      <c r="M79" s="18">
        <f t="shared" si="8"/>
        <v>23600</v>
      </c>
      <c r="P79" s="10">
        <f t="shared" si="16"/>
        <v>5303.4482758620561</v>
      </c>
      <c r="Q79" s="11">
        <f t="shared" si="18"/>
        <v>7585.9482758620561</v>
      </c>
      <c r="R79" s="11">
        <f t="shared" si="18"/>
        <v>9868.4482758620561</v>
      </c>
      <c r="S79" s="11">
        <f t="shared" si="18"/>
        <v>12150.948275862056</v>
      </c>
      <c r="T79" s="11">
        <f t="shared" si="18"/>
        <v>14433.448275862056</v>
      </c>
      <c r="U79" s="21">
        <f t="shared" si="18"/>
        <v>16715.948275862058</v>
      </c>
      <c r="V79" s="11">
        <f t="shared" si="18"/>
        <v>18998.448275862058</v>
      </c>
      <c r="W79" s="11">
        <f t="shared" si="18"/>
        <v>21280.948275862058</v>
      </c>
      <c r="X79" s="11">
        <f t="shared" si="18"/>
        <v>23563.448275862058</v>
      </c>
      <c r="Y79" s="5"/>
      <c r="Z79" s="10">
        <f t="shared" si="12"/>
        <v>91300</v>
      </c>
    </row>
    <row r="80" spans="2:26" x14ac:dyDescent="0.3">
      <c r="B80">
        <v>59</v>
      </c>
      <c r="D80" s="18">
        <v>458</v>
      </c>
      <c r="E80" s="18">
        <f t="shared" si="11"/>
        <v>5300</v>
      </c>
      <c r="F80" s="18">
        <f t="shared" si="1"/>
        <v>7600</v>
      </c>
      <c r="G80" s="18">
        <f t="shared" si="2"/>
        <v>9900</v>
      </c>
      <c r="H80" s="18">
        <f t="shared" si="3"/>
        <v>12200</v>
      </c>
      <c r="I80" s="18">
        <f t="shared" si="4"/>
        <v>14500</v>
      </c>
      <c r="J80" s="18">
        <f t="shared" si="5"/>
        <v>16800</v>
      </c>
      <c r="K80" s="18">
        <f t="shared" si="6"/>
        <v>19000</v>
      </c>
      <c r="L80" s="18">
        <f t="shared" si="7"/>
        <v>21300</v>
      </c>
      <c r="M80" s="18">
        <f t="shared" si="8"/>
        <v>23600</v>
      </c>
      <c r="P80" s="10">
        <f t="shared" si="16"/>
        <v>5344.827586206884</v>
      </c>
      <c r="Q80" s="11">
        <f t="shared" si="18"/>
        <v>7627.327586206884</v>
      </c>
      <c r="R80" s="11">
        <f t="shared" si="18"/>
        <v>9909.827586206884</v>
      </c>
      <c r="S80" s="11">
        <f t="shared" si="18"/>
        <v>12192.327586206884</v>
      </c>
      <c r="T80" s="11">
        <f t="shared" si="18"/>
        <v>14474.827586206884</v>
      </c>
      <c r="U80" s="21">
        <f t="shared" si="18"/>
        <v>16757.327586206884</v>
      </c>
      <c r="V80" s="11">
        <f t="shared" si="18"/>
        <v>19039.827586206884</v>
      </c>
      <c r="W80" s="11">
        <f t="shared" si="18"/>
        <v>21322.327586206884</v>
      </c>
      <c r="X80" s="11">
        <f t="shared" si="18"/>
        <v>23604.827586206884</v>
      </c>
      <c r="Y80" s="5"/>
      <c r="Z80" s="10">
        <f t="shared" si="12"/>
        <v>91300</v>
      </c>
    </row>
    <row r="81" spans="2:26" x14ac:dyDescent="0.3">
      <c r="B81">
        <v>60</v>
      </c>
      <c r="D81" s="18">
        <v>459</v>
      </c>
      <c r="E81" s="18">
        <f t="shared" si="11"/>
        <v>5400</v>
      </c>
      <c r="F81" s="18">
        <f t="shared" si="1"/>
        <v>7700</v>
      </c>
      <c r="G81" s="18">
        <f t="shared" si="2"/>
        <v>10000</v>
      </c>
      <c r="H81" s="18">
        <f t="shared" si="3"/>
        <v>12200</v>
      </c>
      <c r="I81" s="18">
        <f t="shared" si="4"/>
        <v>14500</v>
      </c>
      <c r="J81" s="18">
        <f t="shared" si="5"/>
        <v>16800</v>
      </c>
      <c r="K81" s="18">
        <f t="shared" si="6"/>
        <v>19100</v>
      </c>
      <c r="L81" s="18">
        <f t="shared" si="7"/>
        <v>21400</v>
      </c>
      <c r="M81" s="18">
        <f t="shared" si="8"/>
        <v>23600</v>
      </c>
      <c r="P81" s="10">
        <f t="shared" si="16"/>
        <v>5386.2068965517119</v>
      </c>
      <c r="Q81" s="11">
        <f t="shared" si="18"/>
        <v>7668.7068965517119</v>
      </c>
      <c r="R81" s="11">
        <f t="shared" si="18"/>
        <v>9951.2068965517119</v>
      </c>
      <c r="S81" s="11">
        <f t="shared" si="18"/>
        <v>12233.706896551712</v>
      </c>
      <c r="T81" s="11">
        <f t="shared" si="18"/>
        <v>14516.206896551712</v>
      </c>
      <c r="U81" s="21">
        <f t="shared" si="18"/>
        <v>16798.70689655171</v>
      </c>
      <c r="V81" s="11">
        <f t="shared" si="18"/>
        <v>19081.20689655171</v>
      </c>
      <c r="W81" s="11">
        <f t="shared" si="18"/>
        <v>21363.706896551714</v>
      </c>
      <c r="X81" s="11">
        <f t="shared" si="18"/>
        <v>23646.20689655171</v>
      </c>
      <c r="Y81" s="5"/>
      <c r="Z81" s="10">
        <f t="shared" si="12"/>
        <v>91300</v>
      </c>
    </row>
    <row r="82" spans="2:26" x14ac:dyDescent="0.3">
      <c r="B82">
        <v>61</v>
      </c>
      <c r="D82" s="18">
        <v>460</v>
      </c>
      <c r="E82" s="18">
        <f t="shared" si="11"/>
        <v>5400</v>
      </c>
      <c r="F82" s="18">
        <f t="shared" si="1"/>
        <v>7700</v>
      </c>
      <c r="G82" s="18">
        <f t="shared" si="2"/>
        <v>10000</v>
      </c>
      <c r="H82" s="18">
        <f t="shared" si="3"/>
        <v>12300</v>
      </c>
      <c r="I82" s="18">
        <f t="shared" si="4"/>
        <v>14600</v>
      </c>
      <c r="J82" s="18">
        <f t="shared" si="5"/>
        <v>16800</v>
      </c>
      <c r="K82" s="18">
        <f t="shared" si="6"/>
        <v>19100</v>
      </c>
      <c r="L82" s="18">
        <f t="shared" si="7"/>
        <v>21400</v>
      </c>
      <c r="M82" s="18">
        <f t="shared" si="8"/>
        <v>23700</v>
      </c>
      <c r="P82" s="10">
        <f t="shared" si="16"/>
        <v>5427.5862068965398</v>
      </c>
      <c r="Q82" s="11">
        <f t="shared" ref="Q82:X91" si="19">$P82+($P$21-Q$21)*$Y$22*$I$11</f>
        <v>7710.0862068965398</v>
      </c>
      <c r="R82" s="11">
        <f t="shared" si="19"/>
        <v>9992.5862068965398</v>
      </c>
      <c r="S82" s="11">
        <f t="shared" si="19"/>
        <v>12275.08620689654</v>
      </c>
      <c r="T82" s="11">
        <f t="shared" si="19"/>
        <v>14557.58620689654</v>
      </c>
      <c r="U82" s="21">
        <f t="shared" si="19"/>
        <v>16840.08620689654</v>
      </c>
      <c r="V82" s="11">
        <f t="shared" si="19"/>
        <v>19122.58620689654</v>
      </c>
      <c r="W82" s="11">
        <f t="shared" si="19"/>
        <v>21405.086206896543</v>
      </c>
      <c r="X82" s="11">
        <f t="shared" si="19"/>
        <v>23687.58620689654</v>
      </c>
      <c r="Y82" s="5"/>
      <c r="Z82" s="10">
        <f t="shared" si="12"/>
        <v>91300</v>
      </c>
    </row>
    <row r="83" spans="2:26" x14ac:dyDescent="0.3">
      <c r="B83">
        <v>62</v>
      </c>
      <c r="D83" s="18">
        <v>461</v>
      </c>
      <c r="E83" s="18">
        <f t="shared" si="11"/>
        <v>5500</v>
      </c>
      <c r="F83" s="18">
        <f t="shared" si="1"/>
        <v>7800</v>
      </c>
      <c r="G83" s="18">
        <f t="shared" si="2"/>
        <v>10000</v>
      </c>
      <c r="H83" s="18">
        <f t="shared" si="3"/>
        <v>12300</v>
      </c>
      <c r="I83" s="18">
        <f t="shared" si="4"/>
        <v>14600</v>
      </c>
      <c r="J83" s="18">
        <f t="shared" si="5"/>
        <v>16900</v>
      </c>
      <c r="K83" s="18">
        <f t="shared" si="6"/>
        <v>19200</v>
      </c>
      <c r="L83" s="18">
        <f t="shared" si="7"/>
        <v>21400</v>
      </c>
      <c r="M83" s="18">
        <f t="shared" si="8"/>
        <v>23700</v>
      </c>
      <c r="P83" s="10">
        <f t="shared" si="16"/>
        <v>5468.9655172413677</v>
      </c>
      <c r="Q83" s="11">
        <f t="shared" si="19"/>
        <v>7751.4655172413677</v>
      </c>
      <c r="R83" s="11">
        <f t="shared" si="19"/>
        <v>10033.965517241368</v>
      </c>
      <c r="S83" s="11">
        <f t="shared" si="19"/>
        <v>12316.465517241368</v>
      </c>
      <c r="T83" s="11">
        <f t="shared" si="19"/>
        <v>14598.965517241368</v>
      </c>
      <c r="U83" s="21">
        <f t="shared" si="19"/>
        <v>16881.46551724137</v>
      </c>
      <c r="V83" s="11">
        <f t="shared" si="19"/>
        <v>19163.96551724137</v>
      </c>
      <c r="W83" s="11">
        <f t="shared" si="19"/>
        <v>21446.46551724137</v>
      </c>
      <c r="X83" s="11">
        <f t="shared" si="19"/>
        <v>23728.96551724137</v>
      </c>
      <c r="Y83" s="5"/>
      <c r="Z83" s="10">
        <f t="shared" si="12"/>
        <v>91300</v>
      </c>
    </row>
    <row r="84" spans="2:26" x14ac:dyDescent="0.3">
      <c r="B84">
        <v>63</v>
      </c>
      <c r="D84" s="18">
        <v>462</v>
      </c>
      <c r="E84" s="18">
        <f t="shared" si="11"/>
        <v>5500</v>
      </c>
      <c r="F84" s="18">
        <f t="shared" si="1"/>
        <v>7800</v>
      </c>
      <c r="G84" s="18">
        <f t="shared" si="2"/>
        <v>10100</v>
      </c>
      <c r="H84" s="18">
        <f t="shared" si="3"/>
        <v>12400</v>
      </c>
      <c r="I84" s="18">
        <f t="shared" si="4"/>
        <v>14600</v>
      </c>
      <c r="J84" s="18">
        <f t="shared" si="5"/>
        <v>16900</v>
      </c>
      <c r="K84" s="18">
        <f t="shared" si="6"/>
        <v>19200</v>
      </c>
      <c r="L84" s="18">
        <f t="shared" si="7"/>
        <v>21500</v>
      </c>
      <c r="M84" s="18">
        <f t="shared" si="8"/>
        <v>23800</v>
      </c>
      <c r="P84" s="10">
        <f t="shared" si="16"/>
        <v>5510.3448275861956</v>
      </c>
      <c r="Q84" s="11">
        <f t="shared" si="19"/>
        <v>7792.8448275861956</v>
      </c>
      <c r="R84" s="11">
        <f t="shared" si="19"/>
        <v>10075.344827586196</v>
      </c>
      <c r="S84" s="11">
        <f t="shared" si="19"/>
        <v>12357.844827586196</v>
      </c>
      <c r="T84" s="11">
        <f t="shared" si="19"/>
        <v>14640.344827586196</v>
      </c>
      <c r="U84" s="21">
        <f t="shared" si="19"/>
        <v>16922.844827586196</v>
      </c>
      <c r="V84" s="11">
        <f t="shared" si="19"/>
        <v>19205.344827586196</v>
      </c>
      <c r="W84" s="11">
        <f t="shared" si="19"/>
        <v>21487.844827586196</v>
      </c>
      <c r="X84" s="11">
        <f t="shared" si="19"/>
        <v>23770.344827586196</v>
      </c>
      <c r="Y84" s="5"/>
      <c r="Z84" s="10">
        <f t="shared" si="12"/>
        <v>91300</v>
      </c>
    </row>
    <row r="85" spans="2:26" x14ac:dyDescent="0.3">
      <c r="B85">
        <v>64</v>
      </c>
      <c r="D85" s="18">
        <v>463</v>
      </c>
      <c r="E85" s="18">
        <f t="shared" si="11"/>
        <v>5600</v>
      </c>
      <c r="F85" s="18">
        <f t="shared" si="1"/>
        <v>7800</v>
      </c>
      <c r="G85" s="18">
        <f t="shared" si="2"/>
        <v>10100</v>
      </c>
      <c r="H85" s="18">
        <f t="shared" si="3"/>
        <v>12400</v>
      </c>
      <c r="I85" s="18">
        <f t="shared" si="4"/>
        <v>14700</v>
      </c>
      <c r="J85" s="18">
        <f t="shared" si="5"/>
        <v>17000</v>
      </c>
      <c r="K85" s="18">
        <f t="shared" si="6"/>
        <v>19200</v>
      </c>
      <c r="L85" s="18">
        <f t="shared" si="7"/>
        <v>21500</v>
      </c>
      <c r="M85" s="18">
        <f t="shared" si="8"/>
        <v>23800</v>
      </c>
      <c r="P85" s="10">
        <f t="shared" si="16"/>
        <v>5551.7241379310235</v>
      </c>
      <c r="Q85" s="11">
        <f t="shared" si="19"/>
        <v>7834.2241379310235</v>
      </c>
      <c r="R85" s="11">
        <f t="shared" si="19"/>
        <v>10116.724137931024</v>
      </c>
      <c r="S85" s="11">
        <f t="shared" si="19"/>
        <v>12399.224137931024</v>
      </c>
      <c r="T85" s="11">
        <f t="shared" si="19"/>
        <v>14681.724137931024</v>
      </c>
      <c r="U85" s="21">
        <f t="shared" si="19"/>
        <v>16964.224137931022</v>
      </c>
      <c r="V85" s="11">
        <f t="shared" si="19"/>
        <v>19246.724137931022</v>
      </c>
      <c r="W85" s="11">
        <f t="shared" si="19"/>
        <v>21529.224137931025</v>
      </c>
      <c r="X85" s="11">
        <f t="shared" si="19"/>
        <v>23811.724137931022</v>
      </c>
      <c r="Y85" s="5"/>
      <c r="Z85" s="10">
        <f t="shared" si="12"/>
        <v>91300</v>
      </c>
    </row>
    <row r="86" spans="2:26" x14ac:dyDescent="0.3">
      <c r="B86">
        <v>65</v>
      </c>
      <c r="D86" s="18">
        <v>464</v>
      </c>
      <c r="E86" s="18">
        <f t="shared" si="11"/>
        <v>5600</v>
      </c>
      <c r="F86" s="18">
        <f t="shared" ref="F86:F149" si="20">IF(Q86&lt;0,MROUND(Q86,-100),MROUND(Q86,100))</f>
        <v>7900</v>
      </c>
      <c r="G86" s="18">
        <f t="shared" ref="G86:G149" si="21">IF(R86&lt;0,MROUND(R86,-100),MROUND(R86,100))</f>
        <v>10200</v>
      </c>
      <c r="H86" s="18">
        <f t="shared" ref="H86:H149" si="22">IF(S86&lt;0,MROUND(S86,-100),MROUND(S86,100))</f>
        <v>12400</v>
      </c>
      <c r="I86" s="18">
        <f t="shared" ref="I86:I149" si="23">IF(T86&lt;0,MROUND(T86,-100),MROUND(T86,100))</f>
        <v>14700</v>
      </c>
      <c r="J86" s="18">
        <f t="shared" ref="J86:J149" si="24">IF(U86&lt;0,MROUND(U86,-100),MROUND(U86,100))</f>
        <v>17000</v>
      </c>
      <c r="K86" s="18">
        <f t="shared" ref="K86:K149" si="25">IF(V86&lt;0,MROUND(V86,-100),MROUND(V86,100))</f>
        <v>19300</v>
      </c>
      <c r="L86" s="18">
        <f t="shared" ref="L86:L149" si="26">IF(W86&lt;0,MROUND(W86,-100),MROUND(W86,100))</f>
        <v>21600</v>
      </c>
      <c r="M86" s="18">
        <f t="shared" ref="M86:M149" si="27">IF(X86&lt;0,MROUND(X86,-100),MROUND(X86,100))</f>
        <v>23900</v>
      </c>
      <c r="P86" s="10">
        <f t="shared" ref="P86:P119" si="28">P87-(P$555-P$120)/435</f>
        <v>5593.1034482758514</v>
      </c>
      <c r="Q86" s="11">
        <f t="shared" si="19"/>
        <v>7875.6034482758514</v>
      </c>
      <c r="R86" s="11">
        <f t="shared" si="19"/>
        <v>10158.103448275851</v>
      </c>
      <c r="S86" s="11">
        <f t="shared" si="19"/>
        <v>12440.603448275851</v>
      </c>
      <c r="T86" s="11">
        <f t="shared" si="19"/>
        <v>14723.103448275851</v>
      </c>
      <c r="U86" s="21">
        <f t="shared" si="19"/>
        <v>17005.603448275851</v>
      </c>
      <c r="V86" s="11">
        <f t="shared" si="19"/>
        <v>19288.103448275851</v>
      </c>
      <c r="W86" s="11">
        <f t="shared" si="19"/>
        <v>21570.603448275855</v>
      </c>
      <c r="X86" s="11">
        <f t="shared" si="19"/>
        <v>23853.103448275851</v>
      </c>
      <c r="Y86" s="5"/>
      <c r="Z86" s="10">
        <f t="shared" si="12"/>
        <v>91300</v>
      </c>
    </row>
    <row r="87" spans="2:26" x14ac:dyDescent="0.3">
      <c r="B87">
        <v>66</v>
      </c>
      <c r="D87" s="18">
        <v>465</v>
      </c>
      <c r="E87" s="18">
        <f t="shared" ref="E87:E150" si="29">IF(P87&lt;0,MROUND(P87,-100),MROUND(P87,100))</f>
        <v>5600</v>
      </c>
      <c r="F87" s="18">
        <f t="shared" si="20"/>
        <v>7900</v>
      </c>
      <c r="G87" s="18">
        <f t="shared" si="21"/>
        <v>10200</v>
      </c>
      <c r="H87" s="18">
        <f t="shared" si="22"/>
        <v>12500</v>
      </c>
      <c r="I87" s="18">
        <f t="shared" si="23"/>
        <v>14800</v>
      </c>
      <c r="J87" s="18">
        <f t="shared" si="24"/>
        <v>17000</v>
      </c>
      <c r="K87" s="18">
        <f t="shared" si="25"/>
        <v>19300</v>
      </c>
      <c r="L87" s="18">
        <f t="shared" si="26"/>
        <v>21600</v>
      </c>
      <c r="M87" s="18">
        <f t="shared" si="27"/>
        <v>23900</v>
      </c>
      <c r="P87" s="10">
        <f t="shared" si="28"/>
        <v>5634.4827586206793</v>
      </c>
      <c r="Q87" s="11">
        <f t="shared" si="19"/>
        <v>7916.9827586206793</v>
      </c>
      <c r="R87" s="11">
        <f t="shared" si="19"/>
        <v>10199.482758620679</v>
      </c>
      <c r="S87" s="11">
        <f t="shared" si="19"/>
        <v>12481.982758620679</v>
      </c>
      <c r="T87" s="11">
        <f t="shared" si="19"/>
        <v>14764.482758620679</v>
      </c>
      <c r="U87" s="21">
        <f t="shared" si="19"/>
        <v>17046.982758620681</v>
      </c>
      <c r="V87" s="11">
        <f t="shared" si="19"/>
        <v>19329.482758620681</v>
      </c>
      <c r="W87" s="11">
        <f t="shared" si="19"/>
        <v>21611.982758620681</v>
      </c>
      <c r="X87" s="11">
        <f t="shared" si="19"/>
        <v>23894.482758620681</v>
      </c>
      <c r="Y87" s="5"/>
      <c r="Z87" s="10">
        <f t="shared" ref="Z87:Z120" si="30">$I$11</f>
        <v>91300</v>
      </c>
    </row>
    <row r="88" spans="2:26" x14ac:dyDescent="0.3">
      <c r="B88">
        <v>67</v>
      </c>
      <c r="D88" s="18">
        <v>466</v>
      </c>
      <c r="E88" s="18">
        <f t="shared" si="29"/>
        <v>5700</v>
      </c>
      <c r="F88" s="18">
        <f t="shared" si="20"/>
        <v>8000</v>
      </c>
      <c r="G88" s="18">
        <f t="shared" si="21"/>
        <v>10200</v>
      </c>
      <c r="H88" s="18">
        <f t="shared" si="22"/>
        <v>12500</v>
      </c>
      <c r="I88" s="18">
        <f t="shared" si="23"/>
        <v>14800</v>
      </c>
      <c r="J88" s="18">
        <f t="shared" si="24"/>
        <v>17100</v>
      </c>
      <c r="K88" s="18">
        <f t="shared" si="25"/>
        <v>19400</v>
      </c>
      <c r="L88" s="18">
        <f t="shared" si="26"/>
        <v>21700</v>
      </c>
      <c r="M88" s="18">
        <f t="shared" si="27"/>
        <v>23900</v>
      </c>
      <c r="P88" s="10">
        <f t="shared" si="28"/>
        <v>5675.8620689655072</v>
      </c>
      <c r="Q88" s="11">
        <f t="shared" si="19"/>
        <v>7958.3620689655072</v>
      </c>
      <c r="R88" s="11">
        <f t="shared" si="19"/>
        <v>10240.862068965507</v>
      </c>
      <c r="S88" s="11">
        <f t="shared" si="19"/>
        <v>12523.362068965507</v>
      </c>
      <c r="T88" s="11">
        <f t="shared" si="19"/>
        <v>14805.862068965507</v>
      </c>
      <c r="U88" s="21">
        <f t="shared" si="19"/>
        <v>17088.362068965507</v>
      </c>
      <c r="V88" s="11">
        <f t="shared" si="19"/>
        <v>19370.862068965507</v>
      </c>
      <c r="W88" s="11">
        <f t="shared" si="19"/>
        <v>21653.362068965507</v>
      </c>
      <c r="X88" s="11">
        <f t="shared" si="19"/>
        <v>23935.862068965507</v>
      </c>
      <c r="Y88" s="5"/>
      <c r="Z88" s="10">
        <f t="shared" si="30"/>
        <v>91300</v>
      </c>
    </row>
    <row r="89" spans="2:26" x14ac:dyDescent="0.3">
      <c r="B89">
        <v>68</v>
      </c>
      <c r="D89" s="18">
        <v>467</v>
      </c>
      <c r="E89" s="18">
        <f t="shared" si="29"/>
        <v>5700</v>
      </c>
      <c r="F89" s="18">
        <f t="shared" si="20"/>
        <v>8000</v>
      </c>
      <c r="G89" s="18">
        <f t="shared" si="21"/>
        <v>10300</v>
      </c>
      <c r="H89" s="18">
        <f t="shared" si="22"/>
        <v>12600</v>
      </c>
      <c r="I89" s="18">
        <f t="shared" si="23"/>
        <v>14800</v>
      </c>
      <c r="J89" s="18">
        <f t="shared" si="24"/>
        <v>17100</v>
      </c>
      <c r="K89" s="18">
        <f t="shared" si="25"/>
        <v>19400</v>
      </c>
      <c r="L89" s="18">
        <f t="shared" si="26"/>
        <v>21700</v>
      </c>
      <c r="M89" s="18">
        <f t="shared" si="27"/>
        <v>24000</v>
      </c>
      <c r="P89" s="10">
        <f t="shared" si="28"/>
        <v>5717.2413793103351</v>
      </c>
      <c r="Q89" s="11">
        <f t="shared" si="19"/>
        <v>7999.7413793103351</v>
      </c>
      <c r="R89" s="11">
        <f t="shared" si="19"/>
        <v>10282.241379310335</v>
      </c>
      <c r="S89" s="11">
        <f t="shared" si="19"/>
        <v>12564.741379310335</v>
      </c>
      <c r="T89" s="11">
        <f t="shared" si="19"/>
        <v>14847.241379310335</v>
      </c>
      <c r="U89" s="21">
        <f t="shared" si="19"/>
        <v>17129.741379310333</v>
      </c>
      <c r="V89" s="11">
        <f t="shared" si="19"/>
        <v>19412.241379310333</v>
      </c>
      <c r="W89" s="11">
        <f t="shared" si="19"/>
        <v>21694.741379310337</v>
      </c>
      <c r="X89" s="11">
        <f t="shared" si="19"/>
        <v>23977.241379310333</v>
      </c>
      <c r="Y89" s="5"/>
      <c r="Z89" s="10">
        <f t="shared" si="30"/>
        <v>91300</v>
      </c>
    </row>
    <row r="90" spans="2:26" x14ac:dyDescent="0.3">
      <c r="B90">
        <v>69</v>
      </c>
      <c r="D90" s="18">
        <v>468</v>
      </c>
      <c r="E90" s="18">
        <f t="shared" si="29"/>
        <v>5800</v>
      </c>
      <c r="F90" s="18">
        <f t="shared" si="20"/>
        <v>8000</v>
      </c>
      <c r="G90" s="18">
        <f t="shared" si="21"/>
        <v>10300</v>
      </c>
      <c r="H90" s="18">
        <f t="shared" si="22"/>
        <v>12600</v>
      </c>
      <c r="I90" s="18">
        <f t="shared" si="23"/>
        <v>14900</v>
      </c>
      <c r="J90" s="18">
        <f t="shared" si="24"/>
        <v>17200</v>
      </c>
      <c r="K90" s="18">
        <f t="shared" si="25"/>
        <v>19500</v>
      </c>
      <c r="L90" s="18">
        <f t="shared" si="26"/>
        <v>21700</v>
      </c>
      <c r="M90" s="18">
        <f t="shared" si="27"/>
        <v>24000</v>
      </c>
      <c r="P90" s="10">
        <f t="shared" si="28"/>
        <v>5758.620689655163</v>
      </c>
      <c r="Q90" s="11">
        <f t="shared" si="19"/>
        <v>8041.120689655163</v>
      </c>
      <c r="R90" s="11">
        <f t="shared" si="19"/>
        <v>10323.620689655163</v>
      </c>
      <c r="S90" s="11">
        <f t="shared" si="19"/>
        <v>12606.120689655163</v>
      </c>
      <c r="T90" s="11">
        <f t="shared" si="19"/>
        <v>14888.620689655163</v>
      </c>
      <c r="U90" s="21">
        <f t="shared" si="19"/>
        <v>17171.120689655163</v>
      </c>
      <c r="V90" s="11">
        <f t="shared" si="19"/>
        <v>19453.620689655163</v>
      </c>
      <c r="W90" s="11">
        <f t="shared" si="19"/>
        <v>21736.120689655167</v>
      </c>
      <c r="X90" s="11">
        <f t="shared" si="19"/>
        <v>24018.620689655163</v>
      </c>
      <c r="Y90" s="5"/>
      <c r="Z90" s="10">
        <f t="shared" si="30"/>
        <v>91300</v>
      </c>
    </row>
    <row r="91" spans="2:26" x14ac:dyDescent="0.3">
      <c r="B91">
        <v>70</v>
      </c>
      <c r="D91" s="18">
        <v>469</v>
      </c>
      <c r="E91" s="18">
        <f t="shared" si="29"/>
        <v>5800</v>
      </c>
      <c r="F91" s="18">
        <f t="shared" si="20"/>
        <v>8100</v>
      </c>
      <c r="G91" s="18">
        <f t="shared" si="21"/>
        <v>10400</v>
      </c>
      <c r="H91" s="18">
        <f t="shared" si="22"/>
        <v>12600</v>
      </c>
      <c r="I91" s="18">
        <f t="shared" si="23"/>
        <v>14900</v>
      </c>
      <c r="J91" s="18">
        <f t="shared" si="24"/>
        <v>17200</v>
      </c>
      <c r="K91" s="18">
        <f t="shared" si="25"/>
        <v>19500</v>
      </c>
      <c r="L91" s="18">
        <f t="shared" si="26"/>
        <v>21800</v>
      </c>
      <c r="M91" s="18">
        <f t="shared" si="27"/>
        <v>24100</v>
      </c>
      <c r="P91" s="10">
        <f t="shared" si="28"/>
        <v>5799.9999999999909</v>
      </c>
      <c r="Q91" s="11">
        <f t="shared" si="19"/>
        <v>8082.4999999999909</v>
      </c>
      <c r="R91" s="11">
        <f t="shared" si="19"/>
        <v>10364.999999999991</v>
      </c>
      <c r="S91" s="11">
        <f t="shared" si="19"/>
        <v>12647.499999999991</v>
      </c>
      <c r="T91" s="11">
        <f t="shared" si="19"/>
        <v>14929.999999999991</v>
      </c>
      <c r="U91" s="21">
        <f t="shared" si="19"/>
        <v>17212.499999999993</v>
      </c>
      <c r="V91" s="11">
        <f t="shared" si="19"/>
        <v>19494.999999999993</v>
      </c>
      <c r="W91" s="11">
        <f t="shared" si="19"/>
        <v>21777.499999999993</v>
      </c>
      <c r="X91" s="11">
        <f t="shared" si="19"/>
        <v>24059.999999999993</v>
      </c>
      <c r="Y91" s="5"/>
      <c r="Z91" s="10">
        <f t="shared" si="30"/>
        <v>91300</v>
      </c>
    </row>
    <row r="92" spans="2:26" x14ac:dyDescent="0.3">
      <c r="B92">
        <v>71</v>
      </c>
      <c r="D92" s="18">
        <v>470</v>
      </c>
      <c r="E92" s="18">
        <f t="shared" si="29"/>
        <v>5800</v>
      </c>
      <c r="F92" s="18">
        <f t="shared" si="20"/>
        <v>8100</v>
      </c>
      <c r="G92" s="18">
        <f t="shared" si="21"/>
        <v>10400</v>
      </c>
      <c r="H92" s="18">
        <f t="shared" si="22"/>
        <v>12700</v>
      </c>
      <c r="I92" s="18">
        <f t="shared" si="23"/>
        <v>15000</v>
      </c>
      <c r="J92" s="18">
        <f t="shared" si="24"/>
        <v>17300</v>
      </c>
      <c r="K92" s="18">
        <f t="shared" si="25"/>
        <v>19500</v>
      </c>
      <c r="L92" s="18">
        <f t="shared" si="26"/>
        <v>21800</v>
      </c>
      <c r="M92" s="18">
        <f t="shared" si="27"/>
        <v>24100</v>
      </c>
      <c r="P92" s="10">
        <f t="shared" si="28"/>
        <v>5841.3793103448188</v>
      </c>
      <c r="Q92" s="11">
        <f t="shared" ref="Q92:X101" si="31">$P92+($P$21-Q$21)*$Y$22*$I$11</f>
        <v>8123.8793103448188</v>
      </c>
      <c r="R92" s="11">
        <f t="shared" si="31"/>
        <v>10406.379310344819</v>
      </c>
      <c r="S92" s="11">
        <f t="shared" si="31"/>
        <v>12688.879310344819</v>
      </c>
      <c r="T92" s="11">
        <f t="shared" si="31"/>
        <v>14971.379310344819</v>
      </c>
      <c r="U92" s="21">
        <f t="shared" si="31"/>
        <v>17253.879310344819</v>
      </c>
      <c r="V92" s="11">
        <f t="shared" si="31"/>
        <v>19536.379310344819</v>
      </c>
      <c r="W92" s="11">
        <f t="shared" si="31"/>
        <v>21818.879310344819</v>
      </c>
      <c r="X92" s="11">
        <f t="shared" si="31"/>
        <v>24101.379310344819</v>
      </c>
      <c r="Y92" s="5"/>
      <c r="Z92" s="10">
        <f t="shared" si="30"/>
        <v>91300</v>
      </c>
    </row>
    <row r="93" spans="2:26" x14ac:dyDescent="0.3">
      <c r="B93">
        <v>72</v>
      </c>
      <c r="D93" s="18">
        <v>471</v>
      </c>
      <c r="E93" s="18">
        <f t="shared" si="29"/>
        <v>5900</v>
      </c>
      <c r="F93" s="18">
        <f t="shared" si="20"/>
        <v>8200</v>
      </c>
      <c r="G93" s="18">
        <f t="shared" si="21"/>
        <v>10400</v>
      </c>
      <c r="H93" s="18">
        <f t="shared" si="22"/>
        <v>12700</v>
      </c>
      <c r="I93" s="18">
        <f t="shared" si="23"/>
        <v>15000</v>
      </c>
      <c r="J93" s="18">
        <f t="shared" si="24"/>
        <v>17300</v>
      </c>
      <c r="K93" s="18">
        <f t="shared" si="25"/>
        <v>19600</v>
      </c>
      <c r="L93" s="18">
        <f t="shared" si="26"/>
        <v>21900</v>
      </c>
      <c r="M93" s="18">
        <f t="shared" si="27"/>
        <v>24100</v>
      </c>
      <c r="P93" s="10">
        <f t="shared" si="28"/>
        <v>5882.7586206896467</v>
      </c>
      <c r="Q93" s="11">
        <f t="shared" si="31"/>
        <v>8165.2586206896467</v>
      </c>
      <c r="R93" s="11">
        <f t="shared" si="31"/>
        <v>10447.758620689647</v>
      </c>
      <c r="S93" s="11">
        <f t="shared" si="31"/>
        <v>12730.258620689647</v>
      </c>
      <c r="T93" s="11">
        <f t="shared" si="31"/>
        <v>15012.758620689647</v>
      </c>
      <c r="U93" s="21">
        <f t="shared" si="31"/>
        <v>17295.258620689645</v>
      </c>
      <c r="V93" s="11">
        <f t="shared" si="31"/>
        <v>19577.758620689645</v>
      </c>
      <c r="W93" s="11">
        <f t="shared" si="31"/>
        <v>21860.258620689649</v>
      </c>
      <c r="X93" s="11">
        <f t="shared" si="31"/>
        <v>24142.758620689645</v>
      </c>
      <c r="Y93" s="5"/>
      <c r="Z93" s="10">
        <f t="shared" si="30"/>
        <v>91300</v>
      </c>
    </row>
    <row r="94" spans="2:26" x14ac:dyDescent="0.3">
      <c r="B94">
        <v>73</v>
      </c>
      <c r="D94" s="18">
        <v>472</v>
      </c>
      <c r="E94" s="18">
        <f t="shared" si="29"/>
        <v>5900</v>
      </c>
      <c r="F94" s="18">
        <f t="shared" si="20"/>
        <v>8200</v>
      </c>
      <c r="G94" s="18">
        <f t="shared" si="21"/>
        <v>10500</v>
      </c>
      <c r="H94" s="18">
        <f t="shared" si="22"/>
        <v>12800</v>
      </c>
      <c r="I94" s="18">
        <f t="shared" si="23"/>
        <v>15100</v>
      </c>
      <c r="J94" s="18">
        <f t="shared" si="24"/>
        <v>17300</v>
      </c>
      <c r="K94" s="18">
        <f t="shared" si="25"/>
        <v>19600</v>
      </c>
      <c r="L94" s="18">
        <f t="shared" si="26"/>
        <v>21900</v>
      </c>
      <c r="M94" s="18">
        <f t="shared" si="27"/>
        <v>24200</v>
      </c>
      <c r="P94" s="10">
        <f t="shared" si="28"/>
        <v>5924.1379310344746</v>
      </c>
      <c r="Q94" s="11">
        <f t="shared" si="31"/>
        <v>8206.6379310344746</v>
      </c>
      <c r="R94" s="11">
        <f t="shared" si="31"/>
        <v>10489.137931034475</v>
      </c>
      <c r="S94" s="11">
        <f t="shared" si="31"/>
        <v>12771.637931034475</v>
      </c>
      <c r="T94" s="11">
        <f t="shared" si="31"/>
        <v>15054.137931034475</v>
      </c>
      <c r="U94" s="21">
        <f t="shared" si="31"/>
        <v>17336.637931034475</v>
      </c>
      <c r="V94" s="11">
        <f t="shared" si="31"/>
        <v>19619.137931034475</v>
      </c>
      <c r="W94" s="11">
        <f t="shared" si="31"/>
        <v>21901.637931034478</v>
      </c>
      <c r="X94" s="11">
        <f t="shared" si="31"/>
        <v>24184.137931034475</v>
      </c>
      <c r="Y94" s="5"/>
      <c r="Z94" s="10">
        <f t="shared" si="30"/>
        <v>91300</v>
      </c>
    </row>
    <row r="95" spans="2:26" x14ac:dyDescent="0.3">
      <c r="B95">
        <v>74</v>
      </c>
      <c r="D95" s="18">
        <v>473</v>
      </c>
      <c r="E95" s="18">
        <f t="shared" si="29"/>
        <v>6000</v>
      </c>
      <c r="F95" s="18">
        <f t="shared" si="20"/>
        <v>8200</v>
      </c>
      <c r="G95" s="18">
        <f t="shared" si="21"/>
        <v>10500</v>
      </c>
      <c r="H95" s="18">
        <f t="shared" si="22"/>
        <v>12800</v>
      </c>
      <c r="I95" s="18">
        <f t="shared" si="23"/>
        <v>15100</v>
      </c>
      <c r="J95" s="18">
        <f t="shared" si="24"/>
        <v>17400</v>
      </c>
      <c r="K95" s="18">
        <f t="shared" si="25"/>
        <v>19700</v>
      </c>
      <c r="L95" s="18">
        <f t="shared" si="26"/>
        <v>21900</v>
      </c>
      <c r="M95" s="18">
        <f t="shared" si="27"/>
        <v>24200</v>
      </c>
      <c r="P95" s="10">
        <f t="shared" si="28"/>
        <v>5965.5172413793025</v>
      </c>
      <c r="Q95" s="11">
        <f t="shared" si="31"/>
        <v>8248.0172413793025</v>
      </c>
      <c r="R95" s="11">
        <f t="shared" si="31"/>
        <v>10530.517241379303</v>
      </c>
      <c r="S95" s="11">
        <f t="shared" si="31"/>
        <v>12813.017241379303</v>
      </c>
      <c r="T95" s="11">
        <f t="shared" si="31"/>
        <v>15095.517241379303</v>
      </c>
      <c r="U95" s="21">
        <f t="shared" si="31"/>
        <v>17378.017241379304</v>
      </c>
      <c r="V95" s="11">
        <f t="shared" si="31"/>
        <v>19660.517241379304</v>
      </c>
      <c r="W95" s="11">
        <f t="shared" si="31"/>
        <v>21943.017241379304</v>
      </c>
      <c r="X95" s="11">
        <f t="shared" si="31"/>
        <v>24225.517241379304</v>
      </c>
      <c r="Y95" s="5"/>
      <c r="Z95" s="10">
        <f t="shared" si="30"/>
        <v>91300</v>
      </c>
    </row>
    <row r="96" spans="2:26" x14ac:dyDescent="0.3">
      <c r="B96">
        <v>75</v>
      </c>
      <c r="D96" s="18">
        <v>474</v>
      </c>
      <c r="E96" s="18">
        <f t="shared" si="29"/>
        <v>6000</v>
      </c>
      <c r="F96" s="18">
        <f t="shared" si="20"/>
        <v>8300</v>
      </c>
      <c r="G96" s="18">
        <f t="shared" si="21"/>
        <v>10600</v>
      </c>
      <c r="H96" s="18">
        <f t="shared" si="22"/>
        <v>12900</v>
      </c>
      <c r="I96" s="18">
        <f t="shared" si="23"/>
        <v>15100</v>
      </c>
      <c r="J96" s="18">
        <f t="shared" si="24"/>
        <v>17400</v>
      </c>
      <c r="K96" s="18">
        <f t="shared" si="25"/>
        <v>19700</v>
      </c>
      <c r="L96" s="18">
        <f t="shared" si="26"/>
        <v>22000</v>
      </c>
      <c r="M96" s="18">
        <f t="shared" si="27"/>
        <v>24300</v>
      </c>
      <c r="P96" s="10">
        <f t="shared" si="28"/>
        <v>6006.8965517241304</v>
      </c>
      <c r="Q96" s="11">
        <f t="shared" si="31"/>
        <v>8289.3965517241304</v>
      </c>
      <c r="R96" s="11">
        <f t="shared" si="31"/>
        <v>10571.89655172413</v>
      </c>
      <c r="S96" s="11">
        <f t="shared" si="31"/>
        <v>12854.39655172413</v>
      </c>
      <c r="T96" s="11">
        <f t="shared" si="31"/>
        <v>15136.89655172413</v>
      </c>
      <c r="U96" s="21">
        <f t="shared" si="31"/>
        <v>17419.39655172413</v>
      </c>
      <c r="V96" s="11">
        <f t="shared" si="31"/>
        <v>19701.89655172413</v>
      </c>
      <c r="W96" s="11">
        <f t="shared" si="31"/>
        <v>21984.39655172413</v>
      </c>
      <c r="X96" s="11">
        <f t="shared" si="31"/>
        <v>24266.89655172413</v>
      </c>
      <c r="Y96" s="5"/>
      <c r="Z96" s="10">
        <f t="shared" si="30"/>
        <v>91300</v>
      </c>
    </row>
    <row r="97" spans="2:26" x14ac:dyDescent="0.3">
      <c r="B97">
        <v>76</v>
      </c>
      <c r="D97" s="18">
        <v>475</v>
      </c>
      <c r="E97" s="18">
        <f t="shared" si="29"/>
        <v>6000</v>
      </c>
      <c r="F97" s="18">
        <f t="shared" si="20"/>
        <v>8300</v>
      </c>
      <c r="G97" s="18">
        <f t="shared" si="21"/>
        <v>10600</v>
      </c>
      <c r="H97" s="18">
        <f t="shared" si="22"/>
        <v>12900</v>
      </c>
      <c r="I97" s="18">
        <f t="shared" si="23"/>
        <v>15200</v>
      </c>
      <c r="J97" s="18">
        <f t="shared" si="24"/>
        <v>17500</v>
      </c>
      <c r="K97" s="18">
        <f t="shared" si="25"/>
        <v>19700</v>
      </c>
      <c r="L97" s="18">
        <f t="shared" si="26"/>
        <v>22000</v>
      </c>
      <c r="M97" s="18">
        <f t="shared" si="27"/>
        <v>24300</v>
      </c>
      <c r="P97" s="10">
        <f t="shared" si="28"/>
        <v>6048.2758620689583</v>
      </c>
      <c r="Q97" s="11">
        <f t="shared" si="31"/>
        <v>8330.7758620689583</v>
      </c>
      <c r="R97" s="11">
        <f t="shared" si="31"/>
        <v>10613.275862068958</v>
      </c>
      <c r="S97" s="11">
        <f t="shared" si="31"/>
        <v>12895.775862068958</v>
      </c>
      <c r="T97" s="11">
        <f t="shared" si="31"/>
        <v>15178.275862068958</v>
      </c>
      <c r="U97" s="21">
        <f t="shared" si="31"/>
        <v>17460.775862068956</v>
      </c>
      <c r="V97" s="11">
        <f t="shared" si="31"/>
        <v>19743.275862068956</v>
      </c>
      <c r="W97" s="11">
        <f t="shared" si="31"/>
        <v>22025.77586206896</v>
      </c>
      <c r="X97" s="11">
        <f t="shared" si="31"/>
        <v>24308.275862068956</v>
      </c>
      <c r="Y97" s="5"/>
      <c r="Z97" s="10">
        <f t="shared" si="30"/>
        <v>91300</v>
      </c>
    </row>
    <row r="98" spans="2:26" x14ac:dyDescent="0.3">
      <c r="B98">
        <v>77</v>
      </c>
      <c r="D98" s="18">
        <v>476</v>
      </c>
      <c r="E98" s="18">
        <f t="shared" si="29"/>
        <v>6100</v>
      </c>
      <c r="F98" s="18">
        <f t="shared" si="20"/>
        <v>8400</v>
      </c>
      <c r="G98" s="18">
        <f t="shared" si="21"/>
        <v>10700</v>
      </c>
      <c r="H98" s="18">
        <f t="shared" si="22"/>
        <v>12900</v>
      </c>
      <c r="I98" s="18">
        <f t="shared" si="23"/>
        <v>15200</v>
      </c>
      <c r="J98" s="18">
        <f t="shared" si="24"/>
        <v>17500</v>
      </c>
      <c r="K98" s="18">
        <f t="shared" si="25"/>
        <v>19800</v>
      </c>
      <c r="L98" s="18">
        <f t="shared" si="26"/>
        <v>22100</v>
      </c>
      <c r="M98" s="18">
        <f t="shared" si="27"/>
        <v>24300</v>
      </c>
      <c r="P98" s="10">
        <f t="shared" si="28"/>
        <v>6089.6551724137862</v>
      </c>
      <c r="Q98" s="11">
        <f t="shared" si="31"/>
        <v>8372.1551724137862</v>
      </c>
      <c r="R98" s="11">
        <f t="shared" si="31"/>
        <v>10654.655172413786</v>
      </c>
      <c r="S98" s="11">
        <f t="shared" si="31"/>
        <v>12937.155172413786</v>
      </c>
      <c r="T98" s="11">
        <f t="shared" si="31"/>
        <v>15219.655172413786</v>
      </c>
      <c r="U98" s="21">
        <f t="shared" si="31"/>
        <v>17502.155172413786</v>
      </c>
      <c r="V98" s="11">
        <f t="shared" si="31"/>
        <v>19784.655172413786</v>
      </c>
      <c r="W98" s="11">
        <f t="shared" si="31"/>
        <v>22067.15517241379</v>
      </c>
      <c r="X98" s="11">
        <f t="shared" si="31"/>
        <v>24349.655172413786</v>
      </c>
      <c r="Y98" s="5"/>
      <c r="Z98" s="10">
        <f t="shared" si="30"/>
        <v>91300</v>
      </c>
    </row>
    <row r="99" spans="2:26" x14ac:dyDescent="0.3">
      <c r="B99">
        <v>78</v>
      </c>
      <c r="D99" s="18">
        <v>477</v>
      </c>
      <c r="E99" s="18">
        <f t="shared" si="29"/>
        <v>6100</v>
      </c>
      <c r="F99" s="18">
        <f t="shared" si="20"/>
        <v>8400</v>
      </c>
      <c r="G99" s="18">
        <f t="shared" si="21"/>
        <v>10700</v>
      </c>
      <c r="H99" s="18">
        <f t="shared" si="22"/>
        <v>13000</v>
      </c>
      <c r="I99" s="18">
        <f t="shared" si="23"/>
        <v>15300</v>
      </c>
      <c r="J99" s="18">
        <f t="shared" si="24"/>
        <v>17500</v>
      </c>
      <c r="K99" s="18">
        <f t="shared" si="25"/>
        <v>19800</v>
      </c>
      <c r="L99" s="18">
        <f t="shared" si="26"/>
        <v>22100</v>
      </c>
      <c r="M99" s="18">
        <f t="shared" si="27"/>
        <v>24400</v>
      </c>
      <c r="P99" s="10">
        <f t="shared" si="28"/>
        <v>6131.0344827586141</v>
      </c>
      <c r="Q99" s="11">
        <f t="shared" si="31"/>
        <v>8413.5344827586141</v>
      </c>
      <c r="R99" s="11">
        <f t="shared" si="31"/>
        <v>10696.034482758614</v>
      </c>
      <c r="S99" s="11">
        <f t="shared" si="31"/>
        <v>12978.534482758614</v>
      </c>
      <c r="T99" s="11">
        <f t="shared" si="31"/>
        <v>15261.034482758614</v>
      </c>
      <c r="U99" s="21">
        <f t="shared" si="31"/>
        <v>17543.534482758616</v>
      </c>
      <c r="V99" s="11">
        <f t="shared" si="31"/>
        <v>19826.034482758616</v>
      </c>
      <c r="W99" s="11">
        <f t="shared" si="31"/>
        <v>22108.534482758616</v>
      </c>
      <c r="X99" s="11">
        <f t="shared" si="31"/>
        <v>24391.034482758616</v>
      </c>
      <c r="Y99" s="5"/>
      <c r="Z99" s="10">
        <f t="shared" si="30"/>
        <v>91300</v>
      </c>
    </row>
    <row r="100" spans="2:26" x14ac:dyDescent="0.3">
      <c r="B100">
        <v>79</v>
      </c>
      <c r="D100" s="18">
        <v>478</v>
      </c>
      <c r="E100" s="18">
        <f t="shared" si="29"/>
        <v>6200</v>
      </c>
      <c r="F100" s="18">
        <f t="shared" si="20"/>
        <v>8500</v>
      </c>
      <c r="G100" s="18">
        <f t="shared" si="21"/>
        <v>10700</v>
      </c>
      <c r="H100" s="18">
        <f t="shared" si="22"/>
        <v>13000</v>
      </c>
      <c r="I100" s="18">
        <f t="shared" si="23"/>
        <v>15300</v>
      </c>
      <c r="J100" s="18">
        <f t="shared" si="24"/>
        <v>17600</v>
      </c>
      <c r="K100" s="18">
        <f t="shared" si="25"/>
        <v>19900</v>
      </c>
      <c r="L100" s="18">
        <f t="shared" si="26"/>
        <v>22100</v>
      </c>
      <c r="M100" s="18">
        <f t="shared" si="27"/>
        <v>24400</v>
      </c>
      <c r="P100" s="10">
        <f t="shared" si="28"/>
        <v>6172.413793103442</v>
      </c>
      <c r="Q100" s="11">
        <f t="shared" si="31"/>
        <v>8454.913793103442</v>
      </c>
      <c r="R100" s="11">
        <f t="shared" si="31"/>
        <v>10737.413793103442</v>
      </c>
      <c r="S100" s="11">
        <f t="shared" si="31"/>
        <v>13019.913793103442</v>
      </c>
      <c r="T100" s="11">
        <f t="shared" si="31"/>
        <v>15302.413793103442</v>
      </c>
      <c r="U100" s="21">
        <f t="shared" si="31"/>
        <v>17584.913793103442</v>
      </c>
      <c r="V100" s="11">
        <f t="shared" si="31"/>
        <v>19867.413793103442</v>
      </c>
      <c r="W100" s="11">
        <f t="shared" si="31"/>
        <v>22149.913793103442</v>
      </c>
      <c r="X100" s="11">
        <f t="shared" si="31"/>
        <v>24432.413793103442</v>
      </c>
      <c r="Y100" s="5"/>
      <c r="Z100" s="10">
        <f t="shared" si="30"/>
        <v>91300</v>
      </c>
    </row>
    <row r="101" spans="2:26" x14ac:dyDescent="0.3">
      <c r="B101">
        <v>80</v>
      </c>
      <c r="D101" s="18">
        <v>479</v>
      </c>
      <c r="E101" s="18">
        <f t="shared" si="29"/>
        <v>6200</v>
      </c>
      <c r="F101" s="18">
        <f t="shared" si="20"/>
        <v>8500</v>
      </c>
      <c r="G101" s="18">
        <f t="shared" si="21"/>
        <v>10800</v>
      </c>
      <c r="H101" s="18">
        <f t="shared" si="22"/>
        <v>13100</v>
      </c>
      <c r="I101" s="18">
        <f t="shared" si="23"/>
        <v>15300</v>
      </c>
      <c r="J101" s="18">
        <f t="shared" si="24"/>
        <v>17600</v>
      </c>
      <c r="K101" s="18">
        <f t="shared" si="25"/>
        <v>19900</v>
      </c>
      <c r="L101" s="18">
        <f t="shared" si="26"/>
        <v>22200</v>
      </c>
      <c r="M101" s="18">
        <f t="shared" si="27"/>
        <v>24500</v>
      </c>
      <c r="P101" s="10">
        <f t="shared" si="28"/>
        <v>6213.7931034482699</v>
      </c>
      <c r="Q101" s="11">
        <f t="shared" si="31"/>
        <v>8496.2931034482699</v>
      </c>
      <c r="R101" s="11">
        <f t="shared" si="31"/>
        <v>10778.79310344827</v>
      </c>
      <c r="S101" s="11">
        <f t="shared" si="31"/>
        <v>13061.29310344827</v>
      </c>
      <c r="T101" s="11">
        <f t="shared" si="31"/>
        <v>15343.79310344827</v>
      </c>
      <c r="U101" s="21">
        <f t="shared" si="31"/>
        <v>17626.293103448268</v>
      </c>
      <c r="V101" s="11">
        <f t="shared" si="31"/>
        <v>19908.793103448268</v>
      </c>
      <c r="W101" s="11">
        <f t="shared" si="31"/>
        <v>22191.293103448272</v>
      </c>
      <c r="X101" s="11">
        <f t="shared" si="31"/>
        <v>24473.793103448268</v>
      </c>
      <c r="Y101" s="5"/>
      <c r="Z101" s="10">
        <f t="shared" si="30"/>
        <v>91300</v>
      </c>
    </row>
    <row r="102" spans="2:26" x14ac:dyDescent="0.3">
      <c r="B102">
        <v>81</v>
      </c>
      <c r="D102" s="18">
        <v>480</v>
      </c>
      <c r="E102" s="18">
        <f t="shared" si="29"/>
        <v>6300</v>
      </c>
      <c r="F102" s="18">
        <f t="shared" si="20"/>
        <v>8500</v>
      </c>
      <c r="G102" s="18">
        <f t="shared" si="21"/>
        <v>10800</v>
      </c>
      <c r="H102" s="18">
        <f t="shared" si="22"/>
        <v>13100</v>
      </c>
      <c r="I102" s="18">
        <f t="shared" si="23"/>
        <v>15400</v>
      </c>
      <c r="J102" s="18">
        <f t="shared" si="24"/>
        <v>17700</v>
      </c>
      <c r="K102" s="18">
        <f t="shared" si="25"/>
        <v>20000</v>
      </c>
      <c r="L102" s="18">
        <f t="shared" si="26"/>
        <v>22200</v>
      </c>
      <c r="M102" s="18">
        <f t="shared" si="27"/>
        <v>24500</v>
      </c>
      <c r="P102" s="10">
        <f t="shared" si="28"/>
        <v>6255.1724137930978</v>
      </c>
      <c r="Q102" s="11">
        <f t="shared" ref="Q102:X111" si="32">$P102+($P$21-Q$21)*$Y$22*$I$11</f>
        <v>8537.6724137930978</v>
      </c>
      <c r="R102" s="11">
        <f t="shared" si="32"/>
        <v>10820.172413793098</v>
      </c>
      <c r="S102" s="11">
        <f t="shared" si="32"/>
        <v>13102.672413793098</v>
      </c>
      <c r="T102" s="11">
        <f t="shared" si="32"/>
        <v>15385.172413793098</v>
      </c>
      <c r="U102" s="21">
        <f t="shared" si="32"/>
        <v>17667.672413793098</v>
      </c>
      <c r="V102" s="11">
        <f t="shared" si="32"/>
        <v>19950.172413793098</v>
      </c>
      <c r="W102" s="11">
        <f t="shared" si="32"/>
        <v>22232.672413793101</v>
      </c>
      <c r="X102" s="11">
        <f t="shared" si="32"/>
        <v>24515.172413793098</v>
      </c>
      <c r="Y102" s="5"/>
      <c r="Z102" s="10">
        <f t="shared" si="30"/>
        <v>91300</v>
      </c>
    </row>
    <row r="103" spans="2:26" x14ac:dyDescent="0.3">
      <c r="B103">
        <v>82</v>
      </c>
      <c r="D103" s="18">
        <v>481</v>
      </c>
      <c r="E103" s="18">
        <f t="shared" si="29"/>
        <v>6300</v>
      </c>
      <c r="F103" s="18">
        <f t="shared" si="20"/>
        <v>8600</v>
      </c>
      <c r="G103" s="18">
        <f t="shared" si="21"/>
        <v>10900</v>
      </c>
      <c r="H103" s="18">
        <f t="shared" si="22"/>
        <v>13100</v>
      </c>
      <c r="I103" s="18">
        <f t="shared" si="23"/>
        <v>15400</v>
      </c>
      <c r="J103" s="18">
        <f t="shared" si="24"/>
        <v>17700</v>
      </c>
      <c r="K103" s="18">
        <f t="shared" si="25"/>
        <v>20000</v>
      </c>
      <c r="L103" s="18">
        <f t="shared" si="26"/>
        <v>22300</v>
      </c>
      <c r="M103" s="18">
        <f t="shared" si="27"/>
        <v>24600</v>
      </c>
      <c r="P103" s="10">
        <f t="shared" si="28"/>
        <v>6296.5517241379257</v>
      </c>
      <c r="Q103" s="11">
        <f t="shared" si="32"/>
        <v>8579.0517241379257</v>
      </c>
      <c r="R103" s="11">
        <f t="shared" si="32"/>
        <v>10861.551724137926</v>
      </c>
      <c r="S103" s="11">
        <f t="shared" si="32"/>
        <v>13144.051724137926</v>
      </c>
      <c r="T103" s="11">
        <f t="shared" si="32"/>
        <v>15426.551724137926</v>
      </c>
      <c r="U103" s="21">
        <f t="shared" si="32"/>
        <v>17709.051724137928</v>
      </c>
      <c r="V103" s="11">
        <f t="shared" si="32"/>
        <v>19991.551724137928</v>
      </c>
      <c r="W103" s="11">
        <f t="shared" si="32"/>
        <v>22274.051724137928</v>
      </c>
      <c r="X103" s="11">
        <f t="shared" si="32"/>
        <v>24556.551724137928</v>
      </c>
      <c r="Y103" s="5"/>
      <c r="Z103" s="10">
        <f t="shared" si="30"/>
        <v>91300</v>
      </c>
    </row>
    <row r="104" spans="2:26" x14ac:dyDescent="0.3">
      <c r="B104">
        <v>83</v>
      </c>
      <c r="D104" s="18">
        <v>482</v>
      </c>
      <c r="E104" s="18">
        <f t="shared" si="29"/>
        <v>6300</v>
      </c>
      <c r="F104" s="18">
        <f t="shared" si="20"/>
        <v>8600</v>
      </c>
      <c r="G104" s="18">
        <f t="shared" si="21"/>
        <v>10900</v>
      </c>
      <c r="H104" s="18">
        <f t="shared" si="22"/>
        <v>13200</v>
      </c>
      <c r="I104" s="18">
        <f t="shared" si="23"/>
        <v>15500</v>
      </c>
      <c r="J104" s="18">
        <f t="shared" si="24"/>
        <v>17800</v>
      </c>
      <c r="K104" s="18">
        <f t="shared" si="25"/>
        <v>20000</v>
      </c>
      <c r="L104" s="18">
        <f t="shared" si="26"/>
        <v>22300</v>
      </c>
      <c r="M104" s="18">
        <f t="shared" si="27"/>
        <v>24600</v>
      </c>
      <c r="P104" s="10">
        <f t="shared" si="28"/>
        <v>6337.9310344827536</v>
      </c>
      <c r="Q104" s="11">
        <f t="shared" si="32"/>
        <v>8620.4310344827536</v>
      </c>
      <c r="R104" s="11">
        <f t="shared" si="32"/>
        <v>10902.931034482754</v>
      </c>
      <c r="S104" s="11">
        <f t="shared" si="32"/>
        <v>13185.431034482754</v>
      </c>
      <c r="T104" s="11">
        <f t="shared" si="32"/>
        <v>15467.931034482754</v>
      </c>
      <c r="U104" s="21">
        <f t="shared" si="32"/>
        <v>17750.431034482754</v>
      </c>
      <c r="V104" s="11">
        <f t="shared" si="32"/>
        <v>20032.931034482754</v>
      </c>
      <c r="W104" s="11">
        <f t="shared" si="32"/>
        <v>22315.431034482754</v>
      </c>
      <c r="X104" s="11">
        <f t="shared" si="32"/>
        <v>24597.931034482754</v>
      </c>
      <c r="Y104" s="5"/>
      <c r="Z104" s="10">
        <f t="shared" si="30"/>
        <v>91300</v>
      </c>
    </row>
    <row r="105" spans="2:26" x14ac:dyDescent="0.3">
      <c r="B105">
        <v>84</v>
      </c>
      <c r="D105" s="18">
        <v>483</v>
      </c>
      <c r="E105" s="18">
        <f t="shared" si="29"/>
        <v>6400</v>
      </c>
      <c r="F105" s="18">
        <f t="shared" si="20"/>
        <v>8700</v>
      </c>
      <c r="G105" s="18">
        <f t="shared" si="21"/>
        <v>10900</v>
      </c>
      <c r="H105" s="18">
        <f t="shared" si="22"/>
        <v>13200</v>
      </c>
      <c r="I105" s="18">
        <f t="shared" si="23"/>
        <v>15500</v>
      </c>
      <c r="J105" s="18">
        <f t="shared" si="24"/>
        <v>17800</v>
      </c>
      <c r="K105" s="18">
        <f t="shared" si="25"/>
        <v>20100</v>
      </c>
      <c r="L105" s="18">
        <f t="shared" si="26"/>
        <v>22400</v>
      </c>
      <c r="M105" s="18">
        <f t="shared" si="27"/>
        <v>24600</v>
      </c>
      <c r="P105" s="10">
        <f t="shared" si="28"/>
        <v>6379.3103448275815</v>
      </c>
      <c r="Q105" s="11">
        <f t="shared" si="32"/>
        <v>8661.8103448275815</v>
      </c>
      <c r="R105" s="11">
        <f t="shared" si="32"/>
        <v>10944.310344827582</v>
      </c>
      <c r="S105" s="11">
        <f t="shared" si="32"/>
        <v>13226.810344827582</v>
      </c>
      <c r="T105" s="11">
        <f t="shared" si="32"/>
        <v>15509.310344827582</v>
      </c>
      <c r="U105" s="21">
        <f t="shared" si="32"/>
        <v>17791.81034482758</v>
      </c>
      <c r="V105" s="11">
        <f t="shared" si="32"/>
        <v>20074.31034482758</v>
      </c>
      <c r="W105" s="11">
        <f t="shared" si="32"/>
        <v>22356.810344827583</v>
      </c>
      <c r="X105" s="11">
        <f t="shared" si="32"/>
        <v>24639.31034482758</v>
      </c>
      <c r="Y105" s="5"/>
      <c r="Z105" s="10">
        <f t="shared" si="30"/>
        <v>91300</v>
      </c>
    </row>
    <row r="106" spans="2:26" x14ac:dyDescent="0.3">
      <c r="B106">
        <v>85</v>
      </c>
      <c r="D106" s="18">
        <v>484</v>
      </c>
      <c r="E106" s="18">
        <f t="shared" si="29"/>
        <v>6400</v>
      </c>
      <c r="F106" s="18">
        <f t="shared" si="20"/>
        <v>8700</v>
      </c>
      <c r="G106" s="18">
        <f t="shared" si="21"/>
        <v>11000</v>
      </c>
      <c r="H106" s="18">
        <f t="shared" si="22"/>
        <v>13300</v>
      </c>
      <c r="I106" s="18">
        <f t="shared" si="23"/>
        <v>15600</v>
      </c>
      <c r="J106" s="18">
        <f t="shared" si="24"/>
        <v>17800</v>
      </c>
      <c r="K106" s="18">
        <f t="shared" si="25"/>
        <v>20100</v>
      </c>
      <c r="L106" s="18">
        <f t="shared" si="26"/>
        <v>22400</v>
      </c>
      <c r="M106" s="18">
        <f t="shared" si="27"/>
        <v>24700</v>
      </c>
      <c r="P106" s="10">
        <f t="shared" si="28"/>
        <v>6420.6896551724094</v>
      </c>
      <c r="Q106" s="11">
        <f t="shared" si="32"/>
        <v>8703.1896551724094</v>
      </c>
      <c r="R106" s="11">
        <f t="shared" si="32"/>
        <v>10985.689655172409</v>
      </c>
      <c r="S106" s="11">
        <f t="shared" si="32"/>
        <v>13268.189655172409</v>
      </c>
      <c r="T106" s="11">
        <f t="shared" si="32"/>
        <v>15550.689655172409</v>
      </c>
      <c r="U106" s="21">
        <f t="shared" si="32"/>
        <v>17833.189655172409</v>
      </c>
      <c r="V106" s="11">
        <f t="shared" si="32"/>
        <v>20115.689655172409</v>
      </c>
      <c r="W106" s="11">
        <f t="shared" si="32"/>
        <v>22398.189655172413</v>
      </c>
      <c r="X106" s="11">
        <f t="shared" si="32"/>
        <v>24680.689655172409</v>
      </c>
      <c r="Y106" s="5"/>
      <c r="Z106" s="10">
        <f t="shared" si="30"/>
        <v>91300</v>
      </c>
    </row>
    <row r="107" spans="2:26" x14ac:dyDescent="0.3">
      <c r="B107">
        <v>86</v>
      </c>
      <c r="D107" s="18">
        <v>485</v>
      </c>
      <c r="E107" s="18">
        <f t="shared" si="29"/>
        <v>6500</v>
      </c>
      <c r="F107" s="18">
        <f t="shared" si="20"/>
        <v>8700</v>
      </c>
      <c r="G107" s="18">
        <f t="shared" si="21"/>
        <v>11000</v>
      </c>
      <c r="H107" s="18">
        <f t="shared" si="22"/>
        <v>13300</v>
      </c>
      <c r="I107" s="18">
        <f t="shared" si="23"/>
        <v>15600</v>
      </c>
      <c r="J107" s="18">
        <f t="shared" si="24"/>
        <v>17900</v>
      </c>
      <c r="K107" s="18">
        <f t="shared" si="25"/>
        <v>20200</v>
      </c>
      <c r="L107" s="18">
        <f t="shared" si="26"/>
        <v>22400</v>
      </c>
      <c r="M107" s="18">
        <f t="shared" si="27"/>
        <v>24700</v>
      </c>
      <c r="P107" s="10">
        <f t="shared" si="28"/>
        <v>6462.0689655172373</v>
      </c>
      <c r="Q107" s="11">
        <f t="shared" si="32"/>
        <v>8744.5689655172373</v>
      </c>
      <c r="R107" s="11">
        <f t="shared" si="32"/>
        <v>11027.068965517237</v>
      </c>
      <c r="S107" s="11">
        <f t="shared" si="32"/>
        <v>13309.568965517237</v>
      </c>
      <c r="T107" s="11">
        <f t="shared" si="32"/>
        <v>15592.068965517237</v>
      </c>
      <c r="U107" s="21">
        <f t="shared" si="32"/>
        <v>17874.568965517239</v>
      </c>
      <c r="V107" s="11">
        <f t="shared" si="32"/>
        <v>20157.068965517239</v>
      </c>
      <c r="W107" s="11">
        <f t="shared" si="32"/>
        <v>22439.568965517239</v>
      </c>
      <c r="X107" s="11">
        <f t="shared" si="32"/>
        <v>24722.068965517239</v>
      </c>
      <c r="Y107" s="5"/>
      <c r="Z107" s="10">
        <f t="shared" si="30"/>
        <v>91300</v>
      </c>
    </row>
    <row r="108" spans="2:26" x14ac:dyDescent="0.3">
      <c r="B108">
        <v>87</v>
      </c>
      <c r="D108" s="18">
        <v>486</v>
      </c>
      <c r="E108" s="18">
        <f t="shared" si="29"/>
        <v>6500</v>
      </c>
      <c r="F108" s="18">
        <f t="shared" si="20"/>
        <v>8800</v>
      </c>
      <c r="G108" s="18">
        <f t="shared" si="21"/>
        <v>11100</v>
      </c>
      <c r="H108" s="18">
        <f t="shared" si="22"/>
        <v>13400</v>
      </c>
      <c r="I108" s="18">
        <f t="shared" si="23"/>
        <v>15600</v>
      </c>
      <c r="J108" s="18">
        <f t="shared" si="24"/>
        <v>17900</v>
      </c>
      <c r="K108" s="18">
        <f t="shared" si="25"/>
        <v>20200</v>
      </c>
      <c r="L108" s="18">
        <f t="shared" si="26"/>
        <v>22500</v>
      </c>
      <c r="M108" s="18">
        <f t="shared" si="27"/>
        <v>24800</v>
      </c>
      <c r="P108" s="10">
        <f t="shared" si="28"/>
        <v>6503.4482758620652</v>
      </c>
      <c r="Q108" s="11">
        <f t="shared" si="32"/>
        <v>8785.9482758620652</v>
      </c>
      <c r="R108" s="11">
        <f t="shared" si="32"/>
        <v>11068.448275862065</v>
      </c>
      <c r="S108" s="11">
        <f t="shared" si="32"/>
        <v>13350.948275862065</v>
      </c>
      <c r="T108" s="11">
        <f t="shared" si="32"/>
        <v>15633.448275862065</v>
      </c>
      <c r="U108" s="21">
        <f t="shared" si="32"/>
        <v>17915.948275862065</v>
      </c>
      <c r="V108" s="11">
        <f t="shared" si="32"/>
        <v>20198.448275862065</v>
      </c>
      <c r="W108" s="11">
        <f t="shared" si="32"/>
        <v>22480.948275862065</v>
      </c>
      <c r="X108" s="11">
        <f t="shared" si="32"/>
        <v>24763.448275862065</v>
      </c>
      <c r="Y108" s="5"/>
      <c r="Z108" s="10">
        <f t="shared" si="30"/>
        <v>91300</v>
      </c>
    </row>
    <row r="109" spans="2:26" x14ac:dyDescent="0.3">
      <c r="B109">
        <v>88</v>
      </c>
      <c r="D109" s="18">
        <v>487</v>
      </c>
      <c r="E109" s="18">
        <f t="shared" si="29"/>
        <v>6500</v>
      </c>
      <c r="F109" s="18">
        <f t="shared" si="20"/>
        <v>8800</v>
      </c>
      <c r="G109" s="18">
        <f t="shared" si="21"/>
        <v>11100</v>
      </c>
      <c r="H109" s="18">
        <f t="shared" si="22"/>
        <v>13400</v>
      </c>
      <c r="I109" s="18">
        <f t="shared" si="23"/>
        <v>15700</v>
      </c>
      <c r="J109" s="18">
        <f t="shared" si="24"/>
        <v>18000</v>
      </c>
      <c r="K109" s="18">
        <f t="shared" si="25"/>
        <v>20200</v>
      </c>
      <c r="L109" s="18">
        <f t="shared" si="26"/>
        <v>22500</v>
      </c>
      <c r="M109" s="18">
        <f t="shared" si="27"/>
        <v>24800</v>
      </c>
      <c r="P109" s="10">
        <f t="shared" si="28"/>
        <v>6544.8275862068931</v>
      </c>
      <c r="Q109" s="11">
        <f t="shared" si="32"/>
        <v>8827.3275862068931</v>
      </c>
      <c r="R109" s="11">
        <f t="shared" si="32"/>
        <v>11109.827586206893</v>
      </c>
      <c r="S109" s="11">
        <f t="shared" si="32"/>
        <v>13392.327586206893</v>
      </c>
      <c r="T109" s="11">
        <f t="shared" si="32"/>
        <v>15674.827586206893</v>
      </c>
      <c r="U109" s="21">
        <f t="shared" si="32"/>
        <v>17957.327586206891</v>
      </c>
      <c r="V109" s="11">
        <f t="shared" si="32"/>
        <v>20239.827586206891</v>
      </c>
      <c r="W109" s="11">
        <f t="shared" si="32"/>
        <v>22522.327586206895</v>
      </c>
      <c r="X109" s="11">
        <f t="shared" si="32"/>
        <v>24804.827586206891</v>
      </c>
      <c r="Y109" s="5"/>
      <c r="Z109" s="10">
        <f t="shared" si="30"/>
        <v>91300</v>
      </c>
    </row>
    <row r="110" spans="2:26" x14ac:dyDescent="0.3">
      <c r="B110">
        <v>89</v>
      </c>
      <c r="D110" s="18">
        <v>488</v>
      </c>
      <c r="E110" s="18">
        <f t="shared" si="29"/>
        <v>6600</v>
      </c>
      <c r="F110" s="18">
        <f t="shared" si="20"/>
        <v>8900</v>
      </c>
      <c r="G110" s="18">
        <f t="shared" si="21"/>
        <v>11200</v>
      </c>
      <c r="H110" s="18">
        <f t="shared" si="22"/>
        <v>13400</v>
      </c>
      <c r="I110" s="18">
        <f t="shared" si="23"/>
        <v>15700</v>
      </c>
      <c r="J110" s="18">
        <f t="shared" si="24"/>
        <v>18000</v>
      </c>
      <c r="K110" s="18">
        <f t="shared" si="25"/>
        <v>20300</v>
      </c>
      <c r="L110" s="18">
        <f t="shared" si="26"/>
        <v>22600</v>
      </c>
      <c r="M110" s="18">
        <f t="shared" si="27"/>
        <v>24800</v>
      </c>
      <c r="P110" s="10">
        <f t="shared" si="28"/>
        <v>6586.206896551721</v>
      </c>
      <c r="Q110" s="11">
        <f t="shared" si="32"/>
        <v>8868.706896551721</v>
      </c>
      <c r="R110" s="11">
        <f t="shared" si="32"/>
        <v>11151.206896551721</v>
      </c>
      <c r="S110" s="11">
        <f t="shared" si="32"/>
        <v>13433.706896551721</v>
      </c>
      <c r="T110" s="11">
        <f t="shared" si="32"/>
        <v>15716.206896551721</v>
      </c>
      <c r="U110" s="21">
        <f t="shared" si="32"/>
        <v>17998.706896551721</v>
      </c>
      <c r="V110" s="11">
        <f t="shared" si="32"/>
        <v>20281.206896551721</v>
      </c>
      <c r="W110" s="11">
        <f t="shared" si="32"/>
        <v>22563.706896551725</v>
      </c>
      <c r="X110" s="11">
        <f t="shared" si="32"/>
        <v>24846.206896551721</v>
      </c>
      <c r="Y110" s="5"/>
      <c r="Z110" s="10">
        <f t="shared" si="30"/>
        <v>91300</v>
      </c>
    </row>
    <row r="111" spans="2:26" x14ac:dyDescent="0.3">
      <c r="B111">
        <v>90</v>
      </c>
      <c r="D111" s="18">
        <v>489</v>
      </c>
      <c r="E111" s="18">
        <f t="shared" si="29"/>
        <v>6600</v>
      </c>
      <c r="F111" s="18">
        <f t="shared" si="20"/>
        <v>8900</v>
      </c>
      <c r="G111" s="18">
        <f t="shared" si="21"/>
        <v>11200</v>
      </c>
      <c r="H111" s="18">
        <f t="shared" si="22"/>
        <v>13500</v>
      </c>
      <c r="I111" s="18">
        <f t="shared" si="23"/>
        <v>15800</v>
      </c>
      <c r="J111" s="18">
        <f t="shared" si="24"/>
        <v>18000</v>
      </c>
      <c r="K111" s="18">
        <f t="shared" si="25"/>
        <v>20300</v>
      </c>
      <c r="L111" s="18">
        <f t="shared" si="26"/>
        <v>22600</v>
      </c>
      <c r="M111" s="18">
        <f t="shared" si="27"/>
        <v>24900</v>
      </c>
      <c r="P111" s="10">
        <f t="shared" si="28"/>
        <v>6627.5862068965489</v>
      </c>
      <c r="Q111" s="11">
        <f t="shared" si="32"/>
        <v>8910.0862068965489</v>
      </c>
      <c r="R111" s="11">
        <f t="shared" si="32"/>
        <v>11192.586206896549</v>
      </c>
      <c r="S111" s="11">
        <f t="shared" si="32"/>
        <v>13475.086206896549</v>
      </c>
      <c r="T111" s="11">
        <f t="shared" si="32"/>
        <v>15757.586206896549</v>
      </c>
      <c r="U111" s="21">
        <f t="shared" si="32"/>
        <v>18040.086206896551</v>
      </c>
      <c r="V111" s="11">
        <f t="shared" si="32"/>
        <v>20322.586206896551</v>
      </c>
      <c r="W111" s="11">
        <f t="shared" si="32"/>
        <v>22605.086206896551</v>
      </c>
      <c r="X111" s="11">
        <f t="shared" si="32"/>
        <v>24887.586206896551</v>
      </c>
      <c r="Y111" s="5"/>
      <c r="Z111" s="10">
        <f t="shared" si="30"/>
        <v>91300</v>
      </c>
    </row>
    <row r="112" spans="2:26" x14ac:dyDescent="0.3">
      <c r="B112">
        <v>91</v>
      </c>
      <c r="D112" s="18">
        <v>490</v>
      </c>
      <c r="E112" s="18">
        <f t="shared" si="29"/>
        <v>6700</v>
      </c>
      <c r="F112" s="18">
        <f t="shared" si="20"/>
        <v>9000</v>
      </c>
      <c r="G112" s="18">
        <f t="shared" si="21"/>
        <v>11200</v>
      </c>
      <c r="H112" s="18">
        <f t="shared" si="22"/>
        <v>13500</v>
      </c>
      <c r="I112" s="18">
        <f t="shared" si="23"/>
        <v>15800</v>
      </c>
      <c r="J112" s="18">
        <f t="shared" si="24"/>
        <v>18100</v>
      </c>
      <c r="K112" s="18">
        <f t="shared" si="25"/>
        <v>20400</v>
      </c>
      <c r="L112" s="18">
        <f t="shared" si="26"/>
        <v>22600</v>
      </c>
      <c r="M112" s="18">
        <f t="shared" si="27"/>
        <v>24900</v>
      </c>
      <c r="P112" s="10">
        <f t="shared" si="28"/>
        <v>6668.9655172413768</v>
      </c>
      <c r="Q112" s="11">
        <f t="shared" ref="Q112:X119" si="33">$P112+($P$21-Q$21)*$Y$22*$I$11</f>
        <v>8951.4655172413768</v>
      </c>
      <c r="R112" s="11">
        <f t="shared" si="33"/>
        <v>11233.965517241377</v>
      </c>
      <c r="S112" s="11">
        <f t="shared" si="33"/>
        <v>13516.465517241377</v>
      </c>
      <c r="T112" s="11">
        <f t="shared" si="33"/>
        <v>15798.965517241377</v>
      </c>
      <c r="U112" s="21">
        <f t="shared" si="33"/>
        <v>18081.465517241377</v>
      </c>
      <c r="V112" s="11">
        <f t="shared" si="33"/>
        <v>20363.965517241377</v>
      </c>
      <c r="W112" s="11">
        <f t="shared" si="33"/>
        <v>22646.465517241377</v>
      </c>
      <c r="X112" s="11">
        <f t="shared" si="33"/>
        <v>24928.965517241377</v>
      </c>
      <c r="Y112" s="5"/>
      <c r="Z112" s="10">
        <f t="shared" si="30"/>
        <v>91300</v>
      </c>
    </row>
    <row r="113" spans="2:27" x14ac:dyDescent="0.3">
      <c r="B113">
        <v>92</v>
      </c>
      <c r="D113" s="18">
        <v>491</v>
      </c>
      <c r="E113" s="18">
        <f t="shared" si="29"/>
        <v>6700</v>
      </c>
      <c r="F113" s="18">
        <f t="shared" si="20"/>
        <v>9000</v>
      </c>
      <c r="G113" s="18">
        <f t="shared" si="21"/>
        <v>11300</v>
      </c>
      <c r="H113" s="18">
        <f t="shared" si="22"/>
        <v>13600</v>
      </c>
      <c r="I113" s="18">
        <f t="shared" si="23"/>
        <v>15800</v>
      </c>
      <c r="J113" s="18">
        <f t="shared" si="24"/>
        <v>18100</v>
      </c>
      <c r="K113" s="18">
        <f t="shared" si="25"/>
        <v>20400</v>
      </c>
      <c r="L113" s="18">
        <f t="shared" si="26"/>
        <v>22700</v>
      </c>
      <c r="M113" s="18">
        <f t="shared" si="27"/>
        <v>25000</v>
      </c>
      <c r="P113" s="10">
        <f t="shared" si="28"/>
        <v>6710.3448275862047</v>
      </c>
      <c r="Q113" s="11">
        <f t="shared" si="33"/>
        <v>8992.8448275862047</v>
      </c>
      <c r="R113" s="11">
        <f t="shared" si="33"/>
        <v>11275.344827586205</v>
      </c>
      <c r="S113" s="11">
        <f t="shared" si="33"/>
        <v>13557.844827586205</v>
      </c>
      <c r="T113" s="11">
        <f t="shared" si="33"/>
        <v>15840.344827586205</v>
      </c>
      <c r="U113" s="21">
        <f t="shared" si="33"/>
        <v>18122.844827586203</v>
      </c>
      <c r="V113" s="11">
        <f t="shared" si="33"/>
        <v>20405.344827586203</v>
      </c>
      <c r="W113" s="11">
        <f t="shared" si="33"/>
        <v>22687.844827586207</v>
      </c>
      <c r="X113" s="11">
        <f t="shared" si="33"/>
        <v>24970.344827586203</v>
      </c>
      <c r="Y113" s="5"/>
      <c r="Z113" s="10">
        <f t="shared" si="30"/>
        <v>91300</v>
      </c>
    </row>
    <row r="114" spans="2:27" x14ac:dyDescent="0.3">
      <c r="B114">
        <v>93</v>
      </c>
      <c r="D114" s="18">
        <v>492</v>
      </c>
      <c r="E114" s="18">
        <f t="shared" si="29"/>
        <v>6800</v>
      </c>
      <c r="F114" s="18">
        <f t="shared" si="20"/>
        <v>9000</v>
      </c>
      <c r="G114" s="18">
        <f t="shared" si="21"/>
        <v>11300</v>
      </c>
      <c r="H114" s="18">
        <f t="shared" si="22"/>
        <v>13600</v>
      </c>
      <c r="I114" s="18">
        <f t="shared" si="23"/>
        <v>15900</v>
      </c>
      <c r="J114" s="18">
        <f t="shared" si="24"/>
        <v>18200</v>
      </c>
      <c r="K114" s="18">
        <f t="shared" si="25"/>
        <v>20400</v>
      </c>
      <c r="L114" s="18">
        <f t="shared" si="26"/>
        <v>22700</v>
      </c>
      <c r="M114" s="18">
        <f t="shared" si="27"/>
        <v>25000</v>
      </c>
      <c r="P114" s="10">
        <f t="shared" si="28"/>
        <v>6751.7241379310326</v>
      </c>
      <c r="Q114" s="11">
        <f t="shared" si="33"/>
        <v>9034.2241379310326</v>
      </c>
      <c r="R114" s="11">
        <f t="shared" si="33"/>
        <v>11316.724137931033</v>
      </c>
      <c r="S114" s="11">
        <f t="shared" si="33"/>
        <v>13599.224137931033</v>
      </c>
      <c r="T114" s="11">
        <f t="shared" si="33"/>
        <v>15881.724137931033</v>
      </c>
      <c r="U114" s="21">
        <f t="shared" si="33"/>
        <v>18164.224137931033</v>
      </c>
      <c r="V114" s="11">
        <f t="shared" si="33"/>
        <v>20446.724137931033</v>
      </c>
      <c r="W114" s="11">
        <f t="shared" si="33"/>
        <v>22729.224137931036</v>
      </c>
      <c r="X114" s="11">
        <f t="shared" si="33"/>
        <v>25011.724137931033</v>
      </c>
      <c r="Y114" s="5"/>
      <c r="Z114" s="10">
        <f t="shared" si="30"/>
        <v>91300</v>
      </c>
    </row>
    <row r="115" spans="2:27" x14ac:dyDescent="0.3">
      <c r="B115">
        <v>94</v>
      </c>
      <c r="D115" s="18">
        <v>493</v>
      </c>
      <c r="E115" s="18">
        <f t="shared" si="29"/>
        <v>6800</v>
      </c>
      <c r="F115" s="18">
        <f t="shared" si="20"/>
        <v>9100</v>
      </c>
      <c r="G115" s="18">
        <f t="shared" si="21"/>
        <v>11400</v>
      </c>
      <c r="H115" s="18">
        <f t="shared" si="22"/>
        <v>13600</v>
      </c>
      <c r="I115" s="18">
        <f t="shared" si="23"/>
        <v>15900</v>
      </c>
      <c r="J115" s="18">
        <f t="shared" si="24"/>
        <v>18200</v>
      </c>
      <c r="K115" s="18">
        <f t="shared" si="25"/>
        <v>20500</v>
      </c>
      <c r="L115" s="18">
        <f t="shared" si="26"/>
        <v>22800</v>
      </c>
      <c r="M115" s="18">
        <f t="shared" si="27"/>
        <v>25100</v>
      </c>
      <c r="P115" s="10">
        <f t="shared" si="28"/>
        <v>6793.1034482758605</v>
      </c>
      <c r="Q115" s="11">
        <f t="shared" si="33"/>
        <v>9075.6034482758605</v>
      </c>
      <c r="R115" s="11">
        <f t="shared" si="33"/>
        <v>11358.103448275861</v>
      </c>
      <c r="S115" s="11">
        <f t="shared" si="33"/>
        <v>13640.603448275861</v>
      </c>
      <c r="T115" s="11">
        <f t="shared" si="33"/>
        <v>15923.103448275861</v>
      </c>
      <c r="U115" s="21">
        <f t="shared" si="33"/>
        <v>18205.603448275862</v>
      </c>
      <c r="V115" s="11">
        <f t="shared" si="33"/>
        <v>20488.103448275862</v>
      </c>
      <c r="W115" s="11">
        <f t="shared" si="33"/>
        <v>22770.603448275862</v>
      </c>
      <c r="X115" s="11">
        <f t="shared" si="33"/>
        <v>25053.103448275862</v>
      </c>
      <c r="Y115" s="5"/>
      <c r="Z115" s="10">
        <f t="shared" si="30"/>
        <v>91300</v>
      </c>
    </row>
    <row r="116" spans="2:27" x14ac:dyDescent="0.3">
      <c r="B116">
        <v>95</v>
      </c>
      <c r="D116" s="18">
        <v>494</v>
      </c>
      <c r="E116" s="18">
        <f t="shared" si="29"/>
        <v>6800</v>
      </c>
      <c r="F116" s="18">
        <f t="shared" si="20"/>
        <v>9100</v>
      </c>
      <c r="G116" s="18">
        <f t="shared" si="21"/>
        <v>11400</v>
      </c>
      <c r="H116" s="18">
        <f t="shared" si="22"/>
        <v>13700</v>
      </c>
      <c r="I116" s="18">
        <f t="shared" si="23"/>
        <v>16000</v>
      </c>
      <c r="J116" s="18">
        <f t="shared" si="24"/>
        <v>18200</v>
      </c>
      <c r="K116" s="18">
        <f t="shared" si="25"/>
        <v>20500</v>
      </c>
      <c r="L116" s="18">
        <f t="shared" si="26"/>
        <v>22800</v>
      </c>
      <c r="M116" s="18">
        <f t="shared" si="27"/>
        <v>25100</v>
      </c>
      <c r="P116" s="10">
        <f t="shared" si="28"/>
        <v>6834.4827586206884</v>
      </c>
      <c r="Q116" s="11">
        <f t="shared" si="33"/>
        <v>9116.9827586206884</v>
      </c>
      <c r="R116" s="11">
        <f t="shared" si="33"/>
        <v>11399.482758620688</v>
      </c>
      <c r="S116" s="11">
        <f t="shared" si="33"/>
        <v>13681.982758620688</v>
      </c>
      <c r="T116" s="11">
        <f t="shared" si="33"/>
        <v>15964.482758620688</v>
      </c>
      <c r="U116" s="21">
        <f t="shared" si="33"/>
        <v>18246.982758620688</v>
      </c>
      <c r="V116" s="11">
        <f t="shared" si="33"/>
        <v>20529.482758620688</v>
      </c>
      <c r="W116" s="11">
        <f t="shared" si="33"/>
        <v>22811.982758620688</v>
      </c>
      <c r="X116" s="11">
        <f t="shared" si="33"/>
        <v>25094.482758620688</v>
      </c>
      <c r="Y116" s="5"/>
      <c r="Z116" s="10">
        <f t="shared" si="30"/>
        <v>91300</v>
      </c>
    </row>
    <row r="117" spans="2:27" x14ac:dyDescent="0.3">
      <c r="B117">
        <v>96</v>
      </c>
      <c r="D117" s="18">
        <v>495</v>
      </c>
      <c r="E117" s="18">
        <f t="shared" si="29"/>
        <v>6900</v>
      </c>
      <c r="F117" s="18">
        <f t="shared" si="20"/>
        <v>9200</v>
      </c>
      <c r="G117" s="18">
        <f t="shared" si="21"/>
        <v>11400</v>
      </c>
      <c r="H117" s="18">
        <f t="shared" si="22"/>
        <v>13700</v>
      </c>
      <c r="I117" s="18">
        <f t="shared" si="23"/>
        <v>16000</v>
      </c>
      <c r="J117" s="18">
        <f t="shared" si="24"/>
        <v>18300</v>
      </c>
      <c r="K117" s="18">
        <f t="shared" si="25"/>
        <v>20600</v>
      </c>
      <c r="L117" s="18">
        <f t="shared" si="26"/>
        <v>22900</v>
      </c>
      <c r="M117" s="18">
        <f t="shared" si="27"/>
        <v>25100</v>
      </c>
      <c r="P117" s="10">
        <f t="shared" si="28"/>
        <v>6875.8620689655163</v>
      </c>
      <c r="Q117" s="11">
        <f t="shared" si="33"/>
        <v>9158.3620689655163</v>
      </c>
      <c r="R117" s="11">
        <f t="shared" si="33"/>
        <v>11440.862068965516</v>
      </c>
      <c r="S117" s="11">
        <f t="shared" si="33"/>
        <v>13723.362068965516</v>
      </c>
      <c r="T117" s="11">
        <f t="shared" si="33"/>
        <v>16005.862068965516</v>
      </c>
      <c r="U117" s="21">
        <f t="shared" si="33"/>
        <v>18288.362068965514</v>
      </c>
      <c r="V117" s="11">
        <f t="shared" si="33"/>
        <v>20570.862068965514</v>
      </c>
      <c r="W117" s="11">
        <f t="shared" si="33"/>
        <v>22853.362068965518</v>
      </c>
      <c r="X117" s="11">
        <f t="shared" si="33"/>
        <v>25135.862068965514</v>
      </c>
      <c r="Y117" s="5"/>
      <c r="Z117" s="10">
        <f t="shared" si="30"/>
        <v>91300</v>
      </c>
    </row>
    <row r="118" spans="2:27" x14ac:dyDescent="0.3">
      <c r="B118">
        <v>97</v>
      </c>
      <c r="D118" s="18">
        <v>496</v>
      </c>
      <c r="E118" s="18">
        <f t="shared" si="29"/>
        <v>6900</v>
      </c>
      <c r="F118" s="18">
        <f t="shared" si="20"/>
        <v>9200</v>
      </c>
      <c r="G118" s="18">
        <f t="shared" si="21"/>
        <v>11500</v>
      </c>
      <c r="H118" s="18">
        <f t="shared" si="22"/>
        <v>13800</v>
      </c>
      <c r="I118" s="18">
        <f t="shared" si="23"/>
        <v>16000</v>
      </c>
      <c r="J118" s="18">
        <f t="shared" si="24"/>
        <v>18300</v>
      </c>
      <c r="K118" s="18">
        <f t="shared" si="25"/>
        <v>20600</v>
      </c>
      <c r="L118" s="18">
        <f t="shared" si="26"/>
        <v>22900</v>
      </c>
      <c r="M118" s="18">
        <f t="shared" si="27"/>
        <v>25200</v>
      </c>
      <c r="P118" s="10">
        <f t="shared" si="28"/>
        <v>6917.2413793103442</v>
      </c>
      <c r="Q118" s="11">
        <f t="shared" si="33"/>
        <v>9199.7413793103442</v>
      </c>
      <c r="R118" s="11">
        <f t="shared" si="33"/>
        <v>11482.241379310344</v>
      </c>
      <c r="S118" s="11">
        <f t="shared" si="33"/>
        <v>13764.741379310344</v>
      </c>
      <c r="T118" s="11">
        <f t="shared" si="33"/>
        <v>16047.241379310344</v>
      </c>
      <c r="U118" s="21">
        <f t="shared" si="33"/>
        <v>18329.741379310344</v>
      </c>
      <c r="V118" s="11">
        <f t="shared" si="33"/>
        <v>20612.241379310344</v>
      </c>
      <c r="W118" s="11">
        <f t="shared" si="33"/>
        <v>22894.741379310348</v>
      </c>
      <c r="X118" s="11">
        <f t="shared" si="33"/>
        <v>25177.241379310344</v>
      </c>
      <c r="Y118" s="5"/>
      <c r="Z118" s="10">
        <f t="shared" si="30"/>
        <v>91300</v>
      </c>
    </row>
    <row r="119" spans="2:27" x14ac:dyDescent="0.3">
      <c r="B119">
        <v>98</v>
      </c>
      <c r="D119" s="18">
        <v>497</v>
      </c>
      <c r="E119" s="18">
        <f t="shared" si="29"/>
        <v>7000</v>
      </c>
      <c r="F119" s="18">
        <f t="shared" si="20"/>
        <v>9200</v>
      </c>
      <c r="G119" s="18">
        <f t="shared" si="21"/>
        <v>11500</v>
      </c>
      <c r="H119" s="18">
        <f t="shared" si="22"/>
        <v>13800</v>
      </c>
      <c r="I119" s="18">
        <f t="shared" si="23"/>
        <v>16100</v>
      </c>
      <c r="J119" s="18">
        <f t="shared" si="24"/>
        <v>18400</v>
      </c>
      <c r="K119" s="18">
        <f t="shared" si="25"/>
        <v>20700</v>
      </c>
      <c r="L119" s="18">
        <f t="shared" si="26"/>
        <v>22900</v>
      </c>
      <c r="M119" s="18">
        <f t="shared" si="27"/>
        <v>25200</v>
      </c>
      <c r="P119" s="10">
        <f t="shared" si="28"/>
        <v>6958.6206896551721</v>
      </c>
      <c r="Q119" s="11">
        <f t="shared" si="33"/>
        <v>9241.1206896551721</v>
      </c>
      <c r="R119" s="11">
        <f t="shared" si="33"/>
        <v>11523.620689655172</v>
      </c>
      <c r="S119" s="11">
        <f t="shared" si="33"/>
        <v>13806.120689655172</v>
      </c>
      <c r="T119" s="11">
        <f t="shared" si="33"/>
        <v>16088.620689655172</v>
      </c>
      <c r="U119" s="21">
        <f t="shared" si="33"/>
        <v>18371.120689655174</v>
      </c>
      <c r="V119" s="11">
        <f t="shared" si="33"/>
        <v>20653.620689655174</v>
      </c>
      <c r="W119" s="11">
        <f t="shared" si="33"/>
        <v>22936.120689655174</v>
      </c>
      <c r="X119" s="11">
        <f t="shared" si="33"/>
        <v>25218.620689655174</v>
      </c>
      <c r="Y119" s="5"/>
      <c r="Z119" s="10">
        <f t="shared" si="30"/>
        <v>91300</v>
      </c>
    </row>
    <row r="120" spans="2:27" x14ac:dyDescent="0.3">
      <c r="B120">
        <v>99</v>
      </c>
      <c r="C120" t="s">
        <v>94</v>
      </c>
      <c r="D120" s="18">
        <v>498</v>
      </c>
      <c r="E120" s="18">
        <f t="shared" si="29"/>
        <v>7000</v>
      </c>
      <c r="F120" s="18">
        <f t="shared" si="20"/>
        <v>8000</v>
      </c>
      <c r="G120" s="18">
        <f t="shared" si="21"/>
        <v>9000</v>
      </c>
      <c r="H120" s="18">
        <f t="shared" si="22"/>
        <v>10000</v>
      </c>
      <c r="I120" s="18">
        <f t="shared" si="23"/>
        <v>11000</v>
      </c>
      <c r="J120" s="18">
        <f t="shared" si="24"/>
        <v>12000</v>
      </c>
      <c r="K120" s="18">
        <f t="shared" si="25"/>
        <v>13000</v>
      </c>
      <c r="L120" s="18">
        <f t="shared" si="26"/>
        <v>14000</v>
      </c>
      <c r="M120" s="18">
        <f t="shared" si="27"/>
        <v>15000</v>
      </c>
      <c r="P120" s="9">
        <f>DATA!F37</f>
        <v>7000</v>
      </c>
      <c r="Q120" s="12">
        <f t="shared" ref="Q120:X120" si="34">$P120+($P$21-Q$21)*$Y$120*$I$11</f>
        <v>8004.3</v>
      </c>
      <c r="R120" s="12">
        <f t="shared" si="34"/>
        <v>9008.6</v>
      </c>
      <c r="S120" s="12">
        <f t="shared" si="34"/>
        <v>10012.9</v>
      </c>
      <c r="T120" s="12">
        <f t="shared" si="34"/>
        <v>11017.2</v>
      </c>
      <c r="U120" s="20">
        <f t="shared" si="34"/>
        <v>12021.5</v>
      </c>
      <c r="V120" s="12">
        <f t="shared" si="34"/>
        <v>13025.8</v>
      </c>
      <c r="W120" s="12">
        <f t="shared" si="34"/>
        <v>14030.099999999999</v>
      </c>
      <c r="X120" s="12">
        <f t="shared" si="34"/>
        <v>15034.400000000001</v>
      </c>
      <c r="Y120" s="8">
        <v>2.2000000000000001E-3</v>
      </c>
      <c r="Z120" s="10">
        <f t="shared" si="30"/>
        <v>91300</v>
      </c>
      <c r="AA120" t="s">
        <v>94</v>
      </c>
    </row>
    <row r="121" spans="2:27" x14ac:dyDescent="0.3">
      <c r="B121">
        <v>100</v>
      </c>
      <c r="D121" s="18">
        <v>499</v>
      </c>
      <c r="E121" s="18">
        <f t="shared" si="29"/>
        <v>7000</v>
      </c>
      <c r="F121" s="18">
        <f t="shared" si="20"/>
        <v>8000</v>
      </c>
      <c r="G121" s="18">
        <f t="shared" si="21"/>
        <v>9000</v>
      </c>
      <c r="H121" s="18">
        <f t="shared" si="22"/>
        <v>10000</v>
      </c>
      <c r="I121" s="18">
        <f t="shared" si="23"/>
        <v>11000</v>
      </c>
      <c r="J121" s="18">
        <f t="shared" si="24"/>
        <v>12000</v>
      </c>
      <c r="K121" s="18">
        <f t="shared" si="25"/>
        <v>13100</v>
      </c>
      <c r="L121" s="18">
        <f t="shared" si="26"/>
        <v>14100</v>
      </c>
      <c r="M121" s="18">
        <f t="shared" si="27"/>
        <v>15100</v>
      </c>
      <c r="P121" s="10">
        <f>P120+(P$335-P$120)/DATA!$D$44</f>
        <v>7018.1395348837214</v>
      </c>
      <c r="Q121" s="10">
        <f t="shared" ref="Q121:Q184" si="35">Q120+(Q$335-Q$120)/($D$335-$D$120)</f>
        <v>8024.2706976744184</v>
      </c>
      <c r="R121" s="10">
        <f t="shared" ref="R121:R184" si="36">R120+(R$335-R$120)/($D$335-$D$120)</f>
        <v>9030.4018604651174</v>
      </c>
      <c r="S121" s="10">
        <f t="shared" ref="S121:S184" si="37">S120+(S$335-S$120)/($D$335-$D$120)</f>
        <v>10036.533023255814</v>
      </c>
      <c r="T121" s="10">
        <f t="shared" ref="T121:T184" si="38">T120+(T$335-T$120)/($D$335-$D$120)</f>
        <v>11042.664186046512</v>
      </c>
      <c r="U121" s="22">
        <f t="shared" ref="U121:U184" si="39">U120+(U$335-U$120)/($D$335-$D$120)</f>
        <v>12048.79534883721</v>
      </c>
      <c r="V121" s="10">
        <f t="shared" ref="V121:V184" si="40">V120+(V$335-V$120)/($D$335-$D$120)</f>
        <v>13054.926511627906</v>
      </c>
      <c r="W121" s="10">
        <f t="shared" ref="W121:W184" si="41">W120+(W$335-W$120)/($D$335-$D$120)</f>
        <v>14061.057674418604</v>
      </c>
      <c r="X121" s="10">
        <f t="shared" ref="X121:X184" si="42">X120+(X$335-X$120)/($D$335-$D$120)</f>
        <v>15067.188837209304</v>
      </c>
      <c r="Z121" s="10">
        <f>$I$12</f>
        <v>139800</v>
      </c>
    </row>
    <row r="122" spans="2:27" x14ac:dyDescent="0.3">
      <c r="B122">
        <v>101</v>
      </c>
      <c r="D122" s="18">
        <v>500</v>
      </c>
      <c r="E122" s="18">
        <f t="shared" si="29"/>
        <v>7000</v>
      </c>
      <c r="F122" s="18">
        <f t="shared" si="20"/>
        <v>8000</v>
      </c>
      <c r="G122" s="18">
        <f t="shared" si="21"/>
        <v>9100</v>
      </c>
      <c r="H122" s="18">
        <f t="shared" si="22"/>
        <v>10100</v>
      </c>
      <c r="I122" s="18">
        <f t="shared" si="23"/>
        <v>11100</v>
      </c>
      <c r="J122" s="18">
        <f t="shared" si="24"/>
        <v>12100</v>
      </c>
      <c r="K122" s="18">
        <f t="shared" si="25"/>
        <v>13100</v>
      </c>
      <c r="L122" s="18">
        <f t="shared" si="26"/>
        <v>14100</v>
      </c>
      <c r="M122" s="18">
        <f t="shared" si="27"/>
        <v>15100</v>
      </c>
      <c r="P122" s="10">
        <f>P121+(P$335-P$120)/DATA!$D$44</f>
        <v>7036.2790697674427</v>
      </c>
      <c r="Q122" s="10">
        <f t="shared" si="35"/>
        <v>8044.2413953488367</v>
      </c>
      <c r="R122" s="10">
        <f t="shared" si="36"/>
        <v>9052.2037209302343</v>
      </c>
      <c r="S122" s="10">
        <f t="shared" si="37"/>
        <v>10060.166046511627</v>
      </c>
      <c r="T122" s="10">
        <f t="shared" si="38"/>
        <v>11068.128372093022</v>
      </c>
      <c r="U122" s="22">
        <f t="shared" si="39"/>
        <v>12076.090697674419</v>
      </c>
      <c r="V122" s="10">
        <f t="shared" si="40"/>
        <v>13084.053023255812</v>
      </c>
      <c r="W122" s="10">
        <f t="shared" si="41"/>
        <v>14092.015348837209</v>
      </c>
      <c r="X122" s="10">
        <f t="shared" si="42"/>
        <v>15099.977674418606</v>
      </c>
      <c r="Z122" s="10">
        <f t="shared" ref="Z122:Z185" si="43">$I$12</f>
        <v>139800</v>
      </c>
    </row>
    <row r="123" spans="2:27" x14ac:dyDescent="0.3">
      <c r="B123">
        <v>102</v>
      </c>
      <c r="D123" s="18">
        <v>501</v>
      </c>
      <c r="E123" s="18">
        <f t="shared" si="29"/>
        <v>7100</v>
      </c>
      <c r="F123" s="18">
        <f t="shared" si="20"/>
        <v>8100</v>
      </c>
      <c r="G123" s="18">
        <f t="shared" si="21"/>
        <v>9100</v>
      </c>
      <c r="H123" s="18">
        <f t="shared" si="22"/>
        <v>10100</v>
      </c>
      <c r="I123" s="18">
        <f t="shared" si="23"/>
        <v>11100</v>
      </c>
      <c r="J123" s="18">
        <f t="shared" si="24"/>
        <v>12100</v>
      </c>
      <c r="K123" s="18">
        <f t="shared" si="25"/>
        <v>13100</v>
      </c>
      <c r="L123" s="18">
        <f t="shared" si="26"/>
        <v>14100</v>
      </c>
      <c r="M123" s="18">
        <f t="shared" si="27"/>
        <v>15100</v>
      </c>
      <c r="P123" s="10">
        <f>P122+(P$335-P$120)/DATA!$D$44</f>
        <v>7054.4186046511641</v>
      </c>
      <c r="Q123" s="10">
        <f t="shared" si="35"/>
        <v>8064.212093023255</v>
      </c>
      <c r="R123" s="10">
        <f t="shared" si="36"/>
        <v>9074.0055813953513</v>
      </c>
      <c r="S123" s="10">
        <f t="shared" si="37"/>
        <v>10083.799069767441</v>
      </c>
      <c r="T123" s="10">
        <f t="shared" si="38"/>
        <v>11093.592558139533</v>
      </c>
      <c r="U123" s="22">
        <f t="shared" si="39"/>
        <v>12103.386046511629</v>
      </c>
      <c r="V123" s="10">
        <f t="shared" si="40"/>
        <v>13113.179534883719</v>
      </c>
      <c r="W123" s="10">
        <f t="shared" si="41"/>
        <v>14122.973023255814</v>
      </c>
      <c r="X123" s="10">
        <f t="shared" si="42"/>
        <v>15132.766511627908</v>
      </c>
      <c r="Z123" s="10">
        <f t="shared" si="43"/>
        <v>139800</v>
      </c>
    </row>
    <row r="124" spans="2:27" x14ac:dyDescent="0.3">
      <c r="B124">
        <v>103</v>
      </c>
      <c r="D124" s="18">
        <v>502</v>
      </c>
      <c r="E124" s="18">
        <f t="shared" si="29"/>
        <v>7100</v>
      </c>
      <c r="F124" s="18">
        <f t="shared" si="20"/>
        <v>8100</v>
      </c>
      <c r="G124" s="18">
        <f t="shared" si="21"/>
        <v>9100</v>
      </c>
      <c r="H124" s="18">
        <f t="shared" si="22"/>
        <v>10100</v>
      </c>
      <c r="I124" s="18">
        <f t="shared" si="23"/>
        <v>11100</v>
      </c>
      <c r="J124" s="18">
        <f t="shared" si="24"/>
        <v>12100</v>
      </c>
      <c r="K124" s="18">
        <f t="shared" si="25"/>
        <v>13100</v>
      </c>
      <c r="L124" s="18">
        <f t="shared" si="26"/>
        <v>14200</v>
      </c>
      <c r="M124" s="18">
        <f t="shared" si="27"/>
        <v>15200</v>
      </c>
      <c r="P124" s="10">
        <f>P123+(P$335-P$120)/DATA!$D$44</f>
        <v>7072.5581395348854</v>
      </c>
      <c r="Q124" s="10">
        <f t="shared" si="35"/>
        <v>8084.1827906976732</v>
      </c>
      <c r="R124" s="10">
        <f t="shared" si="36"/>
        <v>9095.8074418604683</v>
      </c>
      <c r="S124" s="10">
        <f t="shared" si="37"/>
        <v>10107.432093023255</v>
      </c>
      <c r="T124" s="10">
        <f t="shared" si="38"/>
        <v>11119.056744186044</v>
      </c>
      <c r="U124" s="22">
        <f t="shared" si="39"/>
        <v>12130.681395348838</v>
      </c>
      <c r="V124" s="10">
        <f t="shared" si="40"/>
        <v>13142.306046511625</v>
      </c>
      <c r="W124" s="10">
        <f t="shared" si="41"/>
        <v>14153.930697674419</v>
      </c>
      <c r="X124" s="10">
        <f t="shared" si="42"/>
        <v>15165.55534883721</v>
      </c>
      <c r="Z124" s="10">
        <f t="shared" si="43"/>
        <v>139800</v>
      </c>
    </row>
    <row r="125" spans="2:27" x14ac:dyDescent="0.3">
      <c r="B125">
        <v>104</v>
      </c>
      <c r="D125" s="18">
        <v>503</v>
      </c>
      <c r="E125" s="18">
        <f t="shared" si="29"/>
        <v>7100</v>
      </c>
      <c r="F125" s="18">
        <f t="shared" si="20"/>
        <v>8100</v>
      </c>
      <c r="G125" s="18">
        <f t="shared" si="21"/>
        <v>9100</v>
      </c>
      <c r="H125" s="18">
        <f t="shared" si="22"/>
        <v>10100</v>
      </c>
      <c r="I125" s="18">
        <f t="shared" si="23"/>
        <v>11100</v>
      </c>
      <c r="J125" s="18">
        <f t="shared" si="24"/>
        <v>12200</v>
      </c>
      <c r="K125" s="18">
        <f t="shared" si="25"/>
        <v>13200</v>
      </c>
      <c r="L125" s="18">
        <f t="shared" si="26"/>
        <v>14200</v>
      </c>
      <c r="M125" s="18">
        <f t="shared" si="27"/>
        <v>15200</v>
      </c>
      <c r="P125" s="10">
        <f>P124+(P$335-P$120)/DATA!$D$44</f>
        <v>7090.6976744186068</v>
      </c>
      <c r="Q125" s="10">
        <f t="shared" si="35"/>
        <v>8104.1534883720915</v>
      </c>
      <c r="R125" s="10">
        <f t="shared" si="36"/>
        <v>9117.6093023255853</v>
      </c>
      <c r="S125" s="10">
        <f t="shared" si="37"/>
        <v>10131.065116279069</v>
      </c>
      <c r="T125" s="10">
        <f t="shared" si="38"/>
        <v>11144.520930232555</v>
      </c>
      <c r="U125" s="22">
        <f t="shared" si="39"/>
        <v>12157.976744186048</v>
      </c>
      <c r="V125" s="10">
        <f t="shared" si="40"/>
        <v>13171.432558139531</v>
      </c>
      <c r="W125" s="10">
        <f t="shared" si="41"/>
        <v>14184.888372093024</v>
      </c>
      <c r="X125" s="10">
        <f t="shared" si="42"/>
        <v>15198.344186046512</v>
      </c>
      <c r="Z125" s="10">
        <f t="shared" si="43"/>
        <v>139800</v>
      </c>
    </row>
    <row r="126" spans="2:27" x14ac:dyDescent="0.3">
      <c r="B126">
        <v>105</v>
      </c>
      <c r="D126" s="18">
        <v>504</v>
      </c>
      <c r="E126" s="18">
        <f t="shared" si="29"/>
        <v>7100</v>
      </c>
      <c r="F126" s="18">
        <f t="shared" si="20"/>
        <v>8100</v>
      </c>
      <c r="G126" s="18">
        <f t="shared" si="21"/>
        <v>9100</v>
      </c>
      <c r="H126" s="18">
        <f t="shared" si="22"/>
        <v>10200</v>
      </c>
      <c r="I126" s="18">
        <f t="shared" si="23"/>
        <v>11200</v>
      </c>
      <c r="J126" s="18">
        <f t="shared" si="24"/>
        <v>12200</v>
      </c>
      <c r="K126" s="18">
        <f t="shared" si="25"/>
        <v>13200</v>
      </c>
      <c r="L126" s="18">
        <f t="shared" si="26"/>
        <v>14200</v>
      </c>
      <c r="M126" s="18">
        <f t="shared" si="27"/>
        <v>15200</v>
      </c>
      <c r="P126" s="10">
        <f>P125+(P$335-P$120)/DATA!$D$44</f>
        <v>7108.8372093023281</v>
      </c>
      <c r="Q126" s="10">
        <f t="shared" si="35"/>
        <v>8124.1241860465097</v>
      </c>
      <c r="R126" s="10">
        <f t="shared" si="36"/>
        <v>9139.4111627907023</v>
      </c>
      <c r="S126" s="10">
        <f t="shared" si="37"/>
        <v>10154.698139534883</v>
      </c>
      <c r="T126" s="10">
        <f t="shared" si="38"/>
        <v>11169.985116279066</v>
      </c>
      <c r="U126" s="22">
        <f t="shared" si="39"/>
        <v>12185.272093023257</v>
      </c>
      <c r="V126" s="10">
        <f t="shared" si="40"/>
        <v>13200.559069767438</v>
      </c>
      <c r="W126" s="10">
        <f t="shared" si="41"/>
        <v>14215.84604651163</v>
      </c>
      <c r="X126" s="10">
        <f t="shared" si="42"/>
        <v>15231.133023255814</v>
      </c>
      <c r="Z126" s="10">
        <f t="shared" si="43"/>
        <v>139800</v>
      </c>
    </row>
    <row r="127" spans="2:27" x14ac:dyDescent="0.3">
      <c r="B127">
        <v>106</v>
      </c>
      <c r="D127" s="18">
        <v>505</v>
      </c>
      <c r="E127" s="18">
        <f t="shared" si="29"/>
        <v>7100</v>
      </c>
      <c r="F127" s="18">
        <f t="shared" si="20"/>
        <v>8100</v>
      </c>
      <c r="G127" s="18">
        <f t="shared" si="21"/>
        <v>9200</v>
      </c>
      <c r="H127" s="18">
        <f t="shared" si="22"/>
        <v>10200</v>
      </c>
      <c r="I127" s="18">
        <f t="shared" si="23"/>
        <v>11200</v>
      </c>
      <c r="J127" s="18">
        <f t="shared" si="24"/>
        <v>12200</v>
      </c>
      <c r="K127" s="18">
        <f t="shared" si="25"/>
        <v>13200</v>
      </c>
      <c r="L127" s="18">
        <f t="shared" si="26"/>
        <v>14200</v>
      </c>
      <c r="M127" s="18">
        <f t="shared" si="27"/>
        <v>15300</v>
      </c>
      <c r="P127" s="10">
        <f>P126+(P$335-P$120)/DATA!$D$44</f>
        <v>7126.9767441860495</v>
      </c>
      <c r="Q127" s="10">
        <f t="shared" si="35"/>
        <v>8144.094883720928</v>
      </c>
      <c r="R127" s="10">
        <f t="shared" si="36"/>
        <v>9161.2130232558193</v>
      </c>
      <c r="S127" s="10">
        <f t="shared" si="37"/>
        <v>10178.331162790697</v>
      </c>
      <c r="T127" s="10">
        <f t="shared" si="38"/>
        <v>11195.449302325576</v>
      </c>
      <c r="U127" s="22">
        <f t="shared" si="39"/>
        <v>12212.567441860467</v>
      </c>
      <c r="V127" s="10">
        <f t="shared" si="40"/>
        <v>13229.685581395344</v>
      </c>
      <c r="W127" s="10">
        <f t="shared" si="41"/>
        <v>14246.803720930235</v>
      </c>
      <c r="X127" s="10">
        <f t="shared" si="42"/>
        <v>15263.921860465116</v>
      </c>
      <c r="Z127" s="10">
        <f t="shared" si="43"/>
        <v>139800</v>
      </c>
    </row>
    <row r="128" spans="2:27" x14ac:dyDescent="0.3">
      <c r="B128">
        <v>107</v>
      </c>
      <c r="D128" s="18">
        <v>506</v>
      </c>
      <c r="E128" s="18">
        <f t="shared" si="29"/>
        <v>7100</v>
      </c>
      <c r="F128" s="18">
        <f t="shared" si="20"/>
        <v>8200</v>
      </c>
      <c r="G128" s="18">
        <f t="shared" si="21"/>
        <v>9200</v>
      </c>
      <c r="H128" s="18">
        <f t="shared" si="22"/>
        <v>10200</v>
      </c>
      <c r="I128" s="18">
        <f t="shared" si="23"/>
        <v>11200</v>
      </c>
      <c r="J128" s="18">
        <f t="shared" si="24"/>
        <v>12200</v>
      </c>
      <c r="K128" s="18">
        <f t="shared" si="25"/>
        <v>13300</v>
      </c>
      <c r="L128" s="18">
        <f t="shared" si="26"/>
        <v>14300</v>
      </c>
      <c r="M128" s="18">
        <f t="shared" si="27"/>
        <v>15300</v>
      </c>
      <c r="P128" s="10">
        <f>P127+(P$335-P$120)/DATA!$D$44</f>
        <v>7145.1162790697708</v>
      </c>
      <c r="Q128" s="10">
        <f t="shared" si="35"/>
        <v>8164.0655813953463</v>
      </c>
      <c r="R128" s="10">
        <f t="shared" si="36"/>
        <v>9183.0148837209363</v>
      </c>
      <c r="S128" s="10">
        <f t="shared" si="37"/>
        <v>10201.964186046511</v>
      </c>
      <c r="T128" s="10">
        <f t="shared" si="38"/>
        <v>11220.913488372087</v>
      </c>
      <c r="U128" s="22">
        <f t="shared" si="39"/>
        <v>12239.862790697676</v>
      </c>
      <c r="V128" s="10">
        <f t="shared" si="40"/>
        <v>13258.812093023251</v>
      </c>
      <c r="W128" s="10">
        <f t="shared" si="41"/>
        <v>14277.76139534884</v>
      </c>
      <c r="X128" s="10">
        <f t="shared" si="42"/>
        <v>15296.710697674418</v>
      </c>
      <c r="Z128" s="10">
        <f t="shared" si="43"/>
        <v>139800</v>
      </c>
    </row>
    <row r="129" spans="2:26" x14ac:dyDescent="0.3">
      <c r="B129">
        <v>108</v>
      </c>
      <c r="D129" s="18">
        <v>507</v>
      </c>
      <c r="E129" s="18">
        <f t="shared" si="29"/>
        <v>7200</v>
      </c>
      <c r="F129" s="18">
        <f t="shared" si="20"/>
        <v>8200</v>
      </c>
      <c r="G129" s="18">
        <f t="shared" si="21"/>
        <v>9200</v>
      </c>
      <c r="H129" s="18">
        <f t="shared" si="22"/>
        <v>10200</v>
      </c>
      <c r="I129" s="18">
        <f t="shared" si="23"/>
        <v>11200</v>
      </c>
      <c r="J129" s="18">
        <f t="shared" si="24"/>
        <v>12300</v>
      </c>
      <c r="K129" s="18">
        <f t="shared" si="25"/>
        <v>13300</v>
      </c>
      <c r="L129" s="18">
        <f t="shared" si="26"/>
        <v>14300</v>
      </c>
      <c r="M129" s="18">
        <f t="shared" si="27"/>
        <v>15300</v>
      </c>
      <c r="P129" s="10">
        <f>P128+(P$335-P$120)/DATA!$D$44</f>
        <v>7163.2558139534922</v>
      </c>
      <c r="Q129" s="10">
        <f t="shared" si="35"/>
        <v>8184.0362790697645</v>
      </c>
      <c r="R129" s="10">
        <f t="shared" si="36"/>
        <v>9204.8167441860533</v>
      </c>
      <c r="S129" s="10">
        <f t="shared" si="37"/>
        <v>10225.597209302325</v>
      </c>
      <c r="T129" s="10">
        <f t="shared" si="38"/>
        <v>11246.377674418598</v>
      </c>
      <c r="U129" s="22">
        <f t="shared" si="39"/>
        <v>12267.158139534886</v>
      </c>
      <c r="V129" s="10">
        <f t="shared" si="40"/>
        <v>13287.938604651157</v>
      </c>
      <c r="W129" s="10">
        <f t="shared" si="41"/>
        <v>14308.719069767445</v>
      </c>
      <c r="X129" s="10">
        <f t="shared" si="42"/>
        <v>15329.49953488372</v>
      </c>
      <c r="Z129" s="10">
        <f t="shared" si="43"/>
        <v>139800</v>
      </c>
    </row>
    <row r="130" spans="2:26" x14ac:dyDescent="0.3">
      <c r="B130">
        <v>109</v>
      </c>
      <c r="D130" s="18">
        <v>508</v>
      </c>
      <c r="E130" s="18">
        <f t="shared" si="29"/>
        <v>7200</v>
      </c>
      <c r="F130" s="18">
        <f t="shared" si="20"/>
        <v>8200</v>
      </c>
      <c r="G130" s="18">
        <f t="shared" si="21"/>
        <v>9200</v>
      </c>
      <c r="H130" s="18">
        <f t="shared" si="22"/>
        <v>10200</v>
      </c>
      <c r="I130" s="18">
        <f t="shared" si="23"/>
        <v>11300</v>
      </c>
      <c r="J130" s="18">
        <f t="shared" si="24"/>
        <v>12300</v>
      </c>
      <c r="K130" s="18">
        <f t="shared" si="25"/>
        <v>13300</v>
      </c>
      <c r="L130" s="18">
        <f t="shared" si="26"/>
        <v>14300</v>
      </c>
      <c r="M130" s="18">
        <f t="shared" si="27"/>
        <v>15400</v>
      </c>
      <c r="P130" s="10">
        <f>P129+(P$335-P$120)/DATA!$D$44</f>
        <v>7181.3953488372135</v>
      </c>
      <c r="Q130" s="10">
        <f t="shared" si="35"/>
        <v>8204.0069767441837</v>
      </c>
      <c r="R130" s="10">
        <f t="shared" si="36"/>
        <v>9226.6186046511702</v>
      </c>
      <c r="S130" s="10">
        <f t="shared" si="37"/>
        <v>10249.230232558139</v>
      </c>
      <c r="T130" s="10">
        <f t="shared" si="38"/>
        <v>11271.841860465109</v>
      </c>
      <c r="U130" s="22">
        <f t="shared" si="39"/>
        <v>12294.453488372095</v>
      </c>
      <c r="V130" s="10">
        <f t="shared" si="40"/>
        <v>13317.065116279064</v>
      </c>
      <c r="W130" s="10">
        <f t="shared" si="41"/>
        <v>14339.67674418605</v>
      </c>
      <c r="X130" s="10">
        <f t="shared" si="42"/>
        <v>15362.288372093022</v>
      </c>
      <c r="Z130" s="10">
        <f t="shared" si="43"/>
        <v>139800</v>
      </c>
    </row>
    <row r="131" spans="2:26" x14ac:dyDescent="0.3">
      <c r="B131">
        <v>110</v>
      </c>
      <c r="D131" s="18">
        <v>509</v>
      </c>
      <c r="E131" s="18">
        <f t="shared" si="29"/>
        <v>7200</v>
      </c>
      <c r="F131" s="18">
        <f t="shared" si="20"/>
        <v>8200</v>
      </c>
      <c r="G131" s="18">
        <f t="shared" si="21"/>
        <v>9200</v>
      </c>
      <c r="H131" s="18">
        <f t="shared" si="22"/>
        <v>10300</v>
      </c>
      <c r="I131" s="18">
        <f t="shared" si="23"/>
        <v>11300</v>
      </c>
      <c r="J131" s="18">
        <f t="shared" si="24"/>
        <v>12300</v>
      </c>
      <c r="K131" s="18">
        <f t="shared" si="25"/>
        <v>13300</v>
      </c>
      <c r="L131" s="18">
        <f t="shared" si="26"/>
        <v>14400</v>
      </c>
      <c r="M131" s="18">
        <f t="shared" si="27"/>
        <v>15400</v>
      </c>
      <c r="P131" s="10">
        <f>P130+(P$335-P$120)/DATA!$D$44</f>
        <v>7199.5348837209349</v>
      </c>
      <c r="Q131" s="10">
        <f t="shared" si="35"/>
        <v>8223.977674418602</v>
      </c>
      <c r="R131" s="10">
        <f t="shared" si="36"/>
        <v>9248.4204651162872</v>
      </c>
      <c r="S131" s="10">
        <f t="shared" si="37"/>
        <v>10272.863255813952</v>
      </c>
      <c r="T131" s="10">
        <f t="shared" si="38"/>
        <v>11297.30604651162</v>
      </c>
      <c r="U131" s="22">
        <f t="shared" si="39"/>
        <v>12321.748837209305</v>
      </c>
      <c r="V131" s="10">
        <f t="shared" si="40"/>
        <v>13346.19162790697</v>
      </c>
      <c r="W131" s="10">
        <f t="shared" si="41"/>
        <v>14370.634418604655</v>
      </c>
      <c r="X131" s="10">
        <f t="shared" si="42"/>
        <v>15395.077209302324</v>
      </c>
      <c r="Z131" s="10">
        <f t="shared" si="43"/>
        <v>139800</v>
      </c>
    </row>
    <row r="132" spans="2:26" x14ac:dyDescent="0.3">
      <c r="B132">
        <v>111</v>
      </c>
      <c r="D132" s="18">
        <v>510</v>
      </c>
      <c r="E132" s="18">
        <f t="shared" si="29"/>
        <v>7200</v>
      </c>
      <c r="F132" s="18">
        <f t="shared" si="20"/>
        <v>8200</v>
      </c>
      <c r="G132" s="18">
        <f t="shared" si="21"/>
        <v>9300</v>
      </c>
      <c r="H132" s="18">
        <f t="shared" si="22"/>
        <v>10300</v>
      </c>
      <c r="I132" s="18">
        <f t="shared" si="23"/>
        <v>11300</v>
      </c>
      <c r="J132" s="18">
        <f t="shared" si="24"/>
        <v>12300</v>
      </c>
      <c r="K132" s="18">
        <f t="shared" si="25"/>
        <v>13400</v>
      </c>
      <c r="L132" s="18">
        <f t="shared" si="26"/>
        <v>14400</v>
      </c>
      <c r="M132" s="18">
        <f t="shared" si="27"/>
        <v>15400</v>
      </c>
      <c r="P132" s="10">
        <f>P131+(P$335-P$120)/DATA!$D$44</f>
        <v>7217.6744186046562</v>
      </c>
      <c r="Q132" s="10">
        <f t="shared" si="35"/>
        <v>8243.9483720930202</v>
      </c>
      <c r="R132" s="10">
        <f t="shared" si="36"/>
        <v>9270.2223255814042</v>
      </c>
      <c r="S132" s="10">
        <f t="shared" si="37"/>
        <v>10296.496279069766</v>
      </c>
      <c r="T132" s="10">
        <f t="shared" si="38"/>
        <v>11322.77023255813</v>
      </c>
      <c r="U132" s="22">
        <f t="shared" si="39"/>
        <v>12349.044186046514</v>
      </c>
      <c r="V132" s="10">
        <f t="shared" si="40"/>
        <v>13375.318139534877</v>
      </c>
      <c r="W132" s="10">
        <f t="shared" si="41"/>
        <v>14401.592093023261</v>
      </c>
      <c r="X132" s="10">
        <f t="shared" si="42"/>
        <v>15427.866046511626</v>
      </c>
      <c r="Z132" s="10">
        <f t="shared" si="43"/>
        <v>139800</v>
      </c>
    </row>
    <row r="133" spans="2:26" x14ac:dyDescent="0.3">
      <c r="B133">
        <v>112</v>
      </c>
      <c r="D133" s="18">
        <v>511</v>
      </c>
      <c r="E133" s="18">
        <f t="shared" si="29"/>
        <v>7200</v>
      </c>
      <c r="F133" s="18">
        <f t="shared" si="20"/>
        <v>8300</v>
      </c>
      <c r="G133" s="18">
        <f t="shared" si="21"/>
        <v>9300</v>
      </c>
      <c r="H133" s="18">
        <f t="shared" si="22"/>
        <v>10300</v>
      </c>
      <c r="I133" s="18">
        <f t="shared" si="23"/>
        <v>11300</v>
      </c>
      <c r="J133" s="18">
        <f t="shared" si="24"/>
        <v>12400</v>
      </c>
      <c r="K133" s="18">
        <f t="shared" si="25"/>
        <v>13400</v>
      </c>
      <c r="L133" s="18">
        <f t="shared" si="26"/>
        <v>14400</v>
      </c>
      <c r="M133" s="18">
        <f t="shared" si="27"/>
        <v>15500</v>
      </c>
      <c r="P133" s="10">
        <f>P132+(P$335-P$120)/DATA!$D$44</f>
        <v>7235.8139534883776</v>
      </c>
      <c r="Q133" s="10">
        <f t="shared" si="35"/>
        <v>8263.9190697674385</v>
      </c>
      <c r="R133" s="10">
        <f t="shared" si="36"/>
        <v>9292.0241860465212</v>
      </c>
      <c r="S133" s="10">
        <f t="shared" si="37"/>
        <v>10320.12930232558</v>
      </c>
      <c r="T133" s="10">
        <f t="shared" si="38"/>
        <v>11348.234418604641</v>
      </c>
      <c r="U133" s="22">
        <f t="shared" si="39"/>
        <v>12376.339534883724</v>
      </c>
      <c r="V133" s="10">
        <f t="shared" si="40"/>
        <v>13404.444651162783</v>
      </c>
      <c r="W133" s="10">
        <f t="shared" si="41"/>
        <v>14432.549767441866</v>
      </c>
      <c r="X133" s="10">
        <f t="shared" si="42"/>
        <v>15460.654883720928</v>
      </c>
      <c r="Z133" s="10">
        <f t="shared" si="43"/>
        <v>139800</v>
      </c>
    </row>
    <row r="134" spans="2:26" x14ac:dyDescent="0.3">
      <c r="B134">
        <v>113</v>
      </c>
      <c r="D134" s="18">
        <v>512</v>
      </c>
      <c r="E134" s="18">
        <f t="shared" si="29"/>
        <v>7300</v>
      </c>
      <c r="F134" s="18">
        <f t="shared" si="20"/>
        <v>8300</v>
      </c>
      <c r="G134" s="18">
        <f t="shared" si="21"/>
        <v>9300</v>
      </c>
      <c r="H134" s="18">
        <f t="shared" si="22"/>
        <v>10300</v>
      </c>
      <c r="I134" s="18">
        <f t="shared" si="23"/>
        <v>11400</v>
      </c>
      <c r="J134" s="18">
        <f t="shared" si="24"/>
        <v>12400</v>
      </c>
      <c r="K134" s="18">
        <f t="shared" si="25"/>
        <v>13400</v>
      </c>
      <c r="L134" s="18">
        <f t="shared" si="26"/>
        <v>14500</v>
      </c>
      <c r="M134" s="18">
        <f t="shared" si="27"/>
        <v>15500</v>
      </c>
      <c r="P134" s="10">
        <f>P133+(P$335-P$120)/DATA!$D$44</f>
        <v>7253.9534883720989</v>
      </c>
      <c r="Q134" s="10">
        <f t="shared" si="35"/>
        <v>8283.8897674418567</v>
      </c>
      <c r="R134" s="10">
        <f t="shared" si="36"/>
        <v>9313.8260465116382</v>
      </c>
      <c r="S134" s="10">
        <f t="shared" si="37"/>
        <v>10343.762325581394</v>
      </c>
      <c r="T134" s="10">
        <f t="shared" si="38"/>
        <v>11373.698604651152</v>
      </c>
      <c r="U134" s="22">
        <f t="shared" si="39"/>
        <v>12403.634883720933</v>
      </c>
      <c r="V134" s="10">
        <f t="shared" si="40"/>
        <v>13433.571162790689</v>
      </c>
      <c r="W134" s="10">
        <f t="shared" si="41"/>
        <v>14463.507441860471</v>
      </c>
      <c r="X134" s="10">
        <f t="shared" si="42"/>
        <v>15493.44372093023</v>
      </c>
      <c r="Z134" s="10">
        <f t="shared" si="43"/>
        <v>139800</v>
      </c>
    </row>
    <row r="135" spans="2:26" x14ac:dyDescent="0.3">
      <c r="B135">
        <v>114</v>
      </c>
      <c r="D135" s="18">
        <v>513</v>
      </c>
      <c r="E135" s="18">
        <f t="shared" si="29"/>
        <v>7300</v>
      </c>
      <c r="F135" s="18">
        <f t="shared" si="20"/>
        <v>8300</v>
      </c>
      <c r="G135" s="18">
        <f t="shared" si="21"/>
        <v>9300</v>
      </c>
      <c r="H135" s="18">
        <f t="shared" si="22"/>
        <v>10400</v>
      </c>
      <c r="I135" s="18">
        <f t="shared" si="23"/>
        <v>11400</v>
      </c>
      <c r="J135" s="18">
        <f t="shared" si="24"/>
        <v>12400</v>
      </c>
      <c r="K135" s="18">
        <f t="shared" si="25"/>
        <v>13500</v>
      </c>
      <c r="L135" s="18">
        <f t="shared" si="26"/>
        <v>14500</v>
      </c>
      <c r="M135" s="18">
        <f t="shared" si="27"/>
        <v>15500</v>
      </c>
      <c r="P135" s="10">
        <f>P134+(P$335-P$120)/DATA!$D$44</f>
        <v>7272.0930232558203</v>
      </c>
      <c r="Q135" s="10">
        <f t="shared" si="35"/>
        <v>8303.860465116275</v>
      </c>
      <c r="R135" s="10">
        <f t="shared" si="36"/>
        <v>9335.6279069767552</v>
      </c>
      <c r="S135" s="10">
        <f t="shared" si="37"/>
        <v>10367.395348837208</v>
      </c>
      <c r="T135" s="10">
        <f t="shared" si="38"/>
        <v>11399.162790697663</v>
      </c>
      <c r="U135" s="22">
        <f t="shared" si="39"/>
        <v>12430.930232558143</v>
      </c>
      <c r="V135" s="10">
        <f t="shared" si="40"/>
        <v>13462.697674418596</v>
      </c>
      <c r="W135" s="10">
        <f t="shared" si="41"/>
        <v>14494.465116279076</v>
      </c>
      <c r="X135" s="10">
        <f t="shared" si="42"/>
        <v>15526.232558139533</v>
      </c>
      <c r="Z135" s="10">
        <f t="shared" si="43"/>
        <v>139800</v>
      </c>
    </row>
    <row r="136" spans="2:26" x14ac:dyDescent="0.3">
      <c r="B136">
        <v>115</v>
      </c>
      <c r="D136" s="18">
        <v>514</v>
      </c>
      <c r="E136" s="18">
        <f t="shared" si="29"/>
        <v>7300</v>
      </c>
      <c r="F136" s="18">
        <f t="shared" si="20"/>
        <v>8300</v>
      </c>
      <c r="G136" s="18">
        <f t="shared" si="21"/>
        <v>9400</v>
      </c>
      <c r="H136" s="18">
        <f t="shared" si="22"/>
        <v>10400</v>
      </c>
      <c r="I136" s="18">
        <f t="shared" si="23"/>
        <v>11400</v>
      </c>
      <c r="J136" s="18">
        <f t="shared" si="24"/>
        <v>12500</v>
      </c>
      <c r="K136" s="18">
        <f t="shared" si="25"/>
        <v>13500</v>
      </c>
      <c r="L136" s="18">
        <f t="shared" si="26"/>
        <v>14500</v>
      </c>
      <c r="M136" s="18">
        <f t="shared" si="27"/>
        <v>15600</v>
      </c>
      <c r="P136" s="10">
        <f>P135+(P$335-P$120)/DATA!$D$44</f>
        <v>7290.2325581395417</v>
      </c>
      <c r="Q136" s="10">
        <f t="shared" si="35"/>
        <v>8323.8311627906933</v>
      </c>
      <c r="R136" s="10">
        <f t="shared" si="36"/>
        <v>9357.4297674418722</v>
      </c>
      <c r="S136" s="10">
        <f t="shared" si="37"/>
        <v>10391.028372093022</v>
      </c>
      <c r="T136" s="10">
        <f t="shared" si="38"/>
        <v>11424.626976744174</v>
      </c>
      <c r="U136" s="22">
        <f t="shared" si="39"/>
        <v>12458.225581395352</v>
      </c>
      <c r="V136" s="10">
        <f t="shared" si="40"/>
        <v>13491.824186046502</v>
      </c>
      <c r="W136" s="10">
        <f t="shared" si="41"/>
        <v>14525.422790697681</v>
      </c>
      <c r="X136" s="10">
        <f t="shared" si="42"/>
        <v>15559.021395348835</v>
      </c>
      <c r="Z136" s="10">
        <f t="shared" si="43"/>
        <v>139800</v>
      </c>
    </row>
    <row r="137" spans="2:26" x14ac:dyDescent="0.3">
      <c r="B137">
        <v>116</v>
      </c>
      <c r="D137" s="18">
        <v>515</v>
      </c>
      <c r="E137" s="18">
        <f t="shared" si="29"/>
        <v>7300</v>
      </c>
      <c r="F137" s="18">
        <f t="shared" si="20"/>
        <v>8300</v>
      </c>
      <c r="G137" s="18">
        <f t="shared" si="21"/>
        <v>9400</v>
      </c>
      <c r="H137" s="18">
        <f t="shared" si="22"/>
        <v>10400</v>
      </c>
      <c r="I137" s="18">
        <f t="shared" si="23"/>
        <v>11500</v>
      </c>
      <c r="J137" s="18">
        <f t="shared" si="24"/>
        <v>12500</v>
      </c>
      <c r="K137" s="18">
        <f t="shared" si="25"/>
        <v>13500</v>
      </c>
      <c r="L137" s="18">
        <f t="shared" si="26"/>
        <v>14600</v>
      </c>
      <c r="M137" s="18">
        <f t="shared" si="27"/>
        <v>15600</v>
      </c>
      <c r="P137" s="10">
        <f>P136+(P$335-P$120)/DATA!$D$44</f>
        <v>7308.372093023263</v>
      </c>
      <c r="Q137" s="10">
        <f t="shared" si="35"/>
        <v>8343.8018604651115</v>
      </c>
      <c r="R137" s="10">
        <f t="shared" si="36"/>
        <v>9379.2316279069892</v>
      </c>
      <c r="S137" s="10">
        <f t="shared" si="37"/>
        <v>10414.661395348836</v>
      </c>
      <c r="T137" s="10">
        <f t="shared" si="38"/>
        <v>11450.091162790684</v>
      </c>
      <c r="U137" s="22">
        <f t="shared" si="39"/>
        <v>12485.520930232562</v>
      </c>
      <c r="V137" s="10">
        <f t="shared" si="40"/>
        <v>13520.950697674409</v>
      </c>
      <c r="W137" s="10">
        <f t="shared" si="41"/>
        <v>14556.380465116286</v>
      </c>
      <c r="X137" s="10">
        <f t="shared" si="42"/>
        <v>15591.810232558137</v>
      </c>
      <c r="Z137" s="10">
        <f t="shared" si="43"/>
        <v>139800</v>
      </c>
    </row>
    <row r="138" spans="2:26" x14ac:dyDescent="0.3">
      <c r="B138">
        <v>117</v>
      </c>
      <c r="D138" s="18">
        <v>516</v>
      </c>
      <c r="E138" s="18">
        <f t="shared" si="29"/>
        <v>7300</v>
      </c>
      <c r="F138" s="18">
        <f t="shared" si="20"/>
        <v>8400</v>
      </c>
      <c r="G138" s="18">
        <f t="shared" si="21"/>
        <v>9400</v>
      </c>
      <c r="H138" s="18">
        <f t="shared" si="22"/>
        <v>10400</v>
      </c>
      <c r="I138" s="18">
        <f t="shared" si="23"/>
        <v>11500</v>
      </c>
      <c r="J138" s="18">
        <f t="shared" si="24"/>
        <v>12500</v>
      </c>
      <c r="K138" s="18">
        <f t="shared" si="25"/>
        <v>13600</v>
      </c>
      <c r="L138" s="18">
        <f t="shared" si="26"/>
        <v>14600</v>
      </c>
      <c r="M138" s="18">
        <f t="shared" si="27"/>
        <v>15600</v>
      </c>
      <c r="P138" s="10">
        <f>P137+(P$335-P$120)/DATA!$D$44</f>
        <v>7326.5116279069844</v>
      </c>
      <c r="Q138" s="10">
        <f t="shared" si="35"/>
        <v>8363.7725581395298</v>
      </c>
      <c r="R138" s="10">
        <f t="shared" si="36"/>
        <v>9401.0334883721061</v>
      </c>
      <c r="S138" s="10">
        <f t="shared" si="37"/>
        <v>10438.29441860465</v>
      </c>
      <c r="T138" s="10">
        <f t="shared" si="38"/>
        <v>11475.555348837195</v>
      </c>
      <c r="U138" s="22">
        <f t="shared" si="39"/>
        <v>12512.816279069772</v>
      </c>
      <c r="V138" s="10">
        <f t="shared" si="40"/>
        <v>13550.077209302315</v>
      </c>
      <c r="W138" s="10">
        <f t="shared" si="41"/>
        <v>14587.338139534892</v>
      </c>
      <c r="X138" s="10">
        <f t="shared" si="42"/>
        <v>15624.599069767439</v>
      </c>
      <c r="Z138" s="10">
        <f t="shared" si="43"/>
        <v>139800</v>
      </c>
    </row>
    <row r="139" spans="2:26" x14ac:dyDescent="0.3">
      <c r="B139">
        <v>118</v>
      </c>
      <c r="D139" s="18">
        <v>517</v>
      </c>
      <c r="E139" s="18">
        <f t="shared" si="29"/>
        <v>7300</v>
      </c>
      <c r="F139" s="18">
        <f t="shared" si="20"/>
        <v>8400</v>
      </c>
      <c r="G139" s="18">
        <f t="shared" si="21"/>
        <v>9400</v>
      </c>
      <c r="H139" s="18">
        <f t="shared" si="22"/>
        <v>10500</v>
      </c>
      <c r="I139" s="18">
        <f t="shared" si="23"/>
        <v>11500</v>
      </c>
      <c r="J139" s="18">
        <f t="shared" si="24"/>
        <v>12500</v>
      </c>
      <c r="K139" s="18">
        <f t="shared" si="25"/>
        <v>13600</v>
      </c>
      <c r="L139" s="18">
        <f t="shared" si="26"/>
        <v>14600</v>
      </c>
      <c r="M139" s="18">
        <f t="shared" si="27"/>
        <v>15700</v>
      </c>
      <c r="P139" s="10">
        <f>P138+(P$335-P$120)/DATA!$D$44</f>
        <v>7344.6511627907057</v>
      </c>
      <c r="Q139" s="10">
        <f t="shared" si="35"/>
        <v>8383.7432558139481</v>
      </c>
      <c r="R139" s="10">
        <f t="shared" si="36"/>
        <v>9422.8353488372231</v>
      </c>
      <c r="S139" s="10">
        <f t="shared" si="37"/>
        <v>10461.927441860464</v>
      </c>
      <c r="T139" s="10">
        <f t="shared" si="38"/>
        <v>11501.019534883706</v>
      </c>
      <c r="U139" s="22">
        <f t="shared" si="39"/>
        <v>12540.111627906981</v>
      </c>
      <c r="V139" s="10">
        <f t="shared" si="40"/>
        <v>13579.203720930222</v>
      </c>
      <c r="W139" s="10">
        <f t="shared" si="41"/>
        <v>14618.295813953497</v>
      </c>
      <c r="X139" s="10">
        <f t="shared" si="42"/>
        <v>15657.387906976741</v>
      </c>
      <c r="Z139" s="10">
        <f t="shared" si="43"/>
        <v>139800</v>
      </c>
    </row>
    <row r="140" spans="2:26" x14ac:dyDescent="0.3">
      <c r="B140">
        <v>119</v>
      </c>
      <c r="D140" s="18">
        <v>518</v>
      </c>
      <c r="E140" s="18">
        <f t="shared" si="29"/>
        <v>7400</v>
      </c>
      <c r="F140" s="18">
        <f t="shared" si="20"/>
        <v>8400</v>
      </c>
      <c r="G140" s="18">
        <f t="shared" si="21"/>
        <v>9400</v>
      </c>
      <c r="H140" s="18">
        <f t="shared" si="22"/>
        <v>10500</v>
      </c>
      <c r="I140" s="18">
        <f t="shared" si="23"/>
        <v>11500</v>
      </c>
      <c r="J140" s="18">
        <f t="shared" si="24"/>
        <v>12600</v>
      </c>
      <c r="K140" s="18">
        <f t="shared" si="25"/>
        <v>13600</v>
      </c>
      <c r="L140" s="18">
        <f t="shared" si="26"/>
        <v>14600</v>
      </c>
      <c r="M140" s="18">
        <f t="shared" si="27"/>
        <v>15700</v>
      </c>
      <c r="P140" s="10">
        <f>P139+(P$335-P$120)/DATA!$D$44</f>
        <v>7362.7906976744271</v>
      </c>
      <c r="Q140" s="10">
        <f t="shared" si="35"/>
        <v>8403.7139534883663</v>
      </c>
      <c r="R140" s="10">
        <f t="shared" si="36"/>
        <v>9444.6372093023401</v>
      </c>
      <c r="S140" s="10">
        <f t="shared" si="37"/>
        <v>10485.560465116278</v>
      </c>
      <c r="T140" s="10">
        <f t="shared" si="38"/>
        <v>11526.483720930217</v>
      </c>
      <c r="U140" s="22">
        <f t="shared" si="39"/>
        <v>12567.406976744191</v>
      </c>
      <c r="V140" s="10">
        <f t="shared" si="40"/>
        <v>13608.330232558128</v>
      </c>
      <c r="W140" s="10">
        <f t="shared" si="41"/>
        <v>14649.253488372102</v>
      </c>
      <c r="X140" s="10">
        <f t="shared" si="42"/>
        <v>15690.176744186043</v>
      </c>
      <c r="Z140" s="10">
        <f t="shared" si="43"/>
        <v>139800</v>
      </c>
    </row>
    <row r="141" spans="2:26" x14ac:dyDescent="0.3">
      <c r="B141">
        <v>120</v>
      </c>
      <c r="D141" s="18">
        <v>519</v>
      </c>
      <c r="E141" s="18">
        <f t="shared" si="29"/>
        <v>7400</v>
      </c>
      <c r="F141" s="18">
        <f t="shared" si="20"/>
        <v>8400</v>
      </c>
      <c r="G141" s="18">
        <f t="shared" si="21"/>
        <v>9500</v>
      </c>
      <c r="H141" s="18">
        <f t="shared" si="22"/>
        <v>10500</v>
      </c>
      <c r="I141" s="18">
        <f t="shared" si="23"/>
        <v>11600</v>
      </c>
      <c r="J141" s="18">
        <f t="shared" si="24"/>
        <v>12600</v>
      </c>
      <c r="K141" s="18">
        <f t="shared" si="25"/>
        <v>13600</v>
      </c>
      <c r="L141" s="18">
        <f t="shared" si="26"/>
        <v>14700</v>
      </c>
      <c r="M141" s="18">
        <f t="shared" si="27"/>
        <v>15700</v>
      </c>
      <c r="P141" s="10">
        <f>P140+(P$335-P$120)/DATA!$D$44</f>
        <v>7380.9302325581484</v>
      </c>
      <c r="Q141" s="10">
        <f t="shared" si="35"/>
        <v>8423.6846511627846</v>
      </c>
      <c r="R141" s="10">
        <f t="shared" si="36"/>
        <v>9466.4390697674571</v>
      </c>
      <c r="S141" s="10">
        <f t="shared" si="37"/>
        <v>10509.193488372091</v>
      </c>
      <c r="T141" s="10">
        <f t="shared" si="38"/>
        <v>11551.947906976728</v>
      </c>
      <c r="U141" s="22">
        <f t="shared" si="39"/>
        <v>12594.7023255814</v>
      </c>
      <c r="V141" s="10">
        <f t="shared" si="40"/>
        <v>13637.456744186034</v>
      </c>
      <c r="W141" s="10">
        <f t="shared" si="41"/>
        <v>14680.211162790707</v>
      </c>
      <c r="X141" s="10">
        <f t="shared" si="42"/>
        <v>15722.965581395345</v>
      </c>
      <c r="Z141" s="10">
        <f t="shared" si="43"/>
        <v>139800</v>
      </c>
    </row>
    <row r="142" spans="2:26" x14ac:dyDescent="0.3">
      <c r="B142">
        <v>121</v>
      </c>
      <c r="D142" s="18">
        <v>520</v>
      </c>
      <c r="E142" s="18">
        <f t="shared" si="29"/>
        <v>7400</v>
      </c>
      <c r="F142" s="18">
        <f t="shared" si="20"/>
        <v>8400</v>
      </c>
      <c r="G142" s="18">
        <f t="shared" si="21"/>
        <v>9500</v>
      </c>
      <c r="H142" s="18">
        <f t="shared" si="22"/>
        <v>10500</v>
      </c>
      <c r="I142" s="18">
        <f t="shared" si="23"/>
        <v>11600</v>
      </c>
      <c r="J142" s="18">
        <f t="shared" si="24"/>
        <v>12600</v>
      </c>
      <c r="K142" s="18">
        <f t="shared" si="25"/>
        <v>13700</v>
      </c>
      <c r="L142" s="18">
        <f t="shared" si="26"/>
        <v>14700</v>
      </c>
      <c r="M142" s="18">
        <f t="shared" si="27"/>
        <v>15800</v>
      </c>
      <c r="P142" s="10">
        <f>P141+(P$335-P$120)/DATA!$D$44</f>
        <v>7399.0697674418698</v>
      </c>
      <c r="Q142" s="10">
        <f t="shared" si="35"/>
        <v>8443.6553488372028</v>
      </c>
      <c r="R142" s="10">
        <f t="shared" si="36"/>
        <v>9488.2409302325741</v>
      </c>
      <c r="S142" s="10">
        <f t="shared" si="37"/>
        <v>10532.826511627905</v>
      </c>
      <c r="T142" s="10">
        <f t="shared" si="38"/>
        <v>11577.412093023238</v>
      </c>
      <c r="U142" s="22">
        <f t="shared" si="39"/>
        <v>12621.99767441861</v>
      </c>
      <c r="V142" s="10">
        <f t="shared" si="40"/>
        <v>13666.583255813941</v>
      </c>
      <c r="W142" s="10">
        <f t="shared" si="41"/>
        <v>14711.168837209312</v>
      </c>
      <c r="X142" s="10">
        <f t="shared" si="42"/>
        <v>15755.754418604647</v>
      </c>
      <c r="Z142" s="10">
        <f t="shared" si="43"/>
        <v>139800</v>
      </c>
    </row>
    <row r="143" spans="2:26" x14ac:dyDescent="0.3">
      <c r="B143">
        <v>122</v>
      </c>
      <c r="D143" s="18">
        <v>521</v>
      </c>
      <c r="E143" s="18">
        <f t="shared" si="29"/>
        <v>7400</v>
      </c>
      <c r="F143" s="18">
        <f t="shared" si="20"/>
        <v>8500</v>
      </c>
      <c r="G143" s="18">
        <f t="shared" si="21"/>
        <v>9500</v>
      </c>
      <c r="H143" s="18">
        <f t="shared" si="22"/>
        <v>10600</v>
      </c>
      <c r="I143" s="18">
        <f t="shared" si="23"/>
        <v>11600</v>
      </c>
      <c r="J143" s="18">
        <f t="shared" si="24"/>
        <v>12600</v>
      </c>
      <c r="K143" s="18">
        <f t="shared" si="25"/>
        <v>13700</v>
      </c>
      <c r="L143" s="18">
        <f t="shared" si="26"/>
        <v>14700</v>
      </c>
      <c r="M143" s="18">
        <f t="shared" si="27"/>
        <v>15800</v>
      </c>
      <c r="P143" s="10">
        <f>P142+(P$335-P$120)/DATA!$D$44</f>
        <v>7417.2093023255911</v>
      </c>
      <c r="Q143" s="10">
        <f t="shared" si="35"/>
        <v>8463.6260465116211</v>
      </c>
      <c r="R143" s="10">
        <f t="shared" si="36"/>
        <v>9510.0427906976911</v>
      </c>
      <c r="S143" s="10">
        <f t="shared" si="37"/>
        <v>10556.459534883719</v>
      </c>
      <c r="T143" s="10">
        <f t="shared" si="38"/>
        <v>11602.876279069749</v>
      </c>
      <c r="U143" s="22">
        <f t="shared" si="39"/>
        <v>12649.293023255819</v>
      </c>
      <c r="V143" s="10">
        <f t="shared" si="40"/>
        <v>13695.709767441847</v>
      </c>
      <c r="W143" s="10">
        <f t="shared" si="41"/>
        <v>14742.126511627917</v>
      </c>
      <c r="X143" s="10">
        <f t="shared" si="42"/>
        <v>15788.543255813949</v>
      </c>
      <c r="Z143" s="10">
        <f t="shared" si="43"/>
        <v>139800</v>
      </c>
    </row>
    <row r="144" spans="2:26" x14ac:dyDescent="0.3">
      <c r="B144">
        <v>123</v>
      </c>
      <c r="D144" s="18">
        <v>522</v>
      </c>
      <c r="E144" s="18">
        <f t="shared" si="29"/>
        <v>7400</v>
      </c>
      <c r="F144" s="18">
        <f t="shared" si="20"/>
        <v>8500</v>
      </c>
      <c r="G144" s="18">
        <f t="shared" si="21"/>
        <v>9500</v>
      </c>
      <c r="H144" s="18">
        <f t="shared" si="22"/>
        <v>10600</v>
      </c>
      <c r="I144" s="18">
        <f t="shared" si="23"/>
        <v>11600</v>
      </c>
      <c r="J144" s="18">
        <f t="shared" si="24"/>
        <v>12700</v>
      </c>
      <c r="K144" s="18">
        <f t="shared" si="25"/>
        <v>13700</v>
      </c>
      <c r="L144" s="18">
        <f t="shared" si="26"/>
        <v>14800</v>
      </c>
      <c r="M144" s="18">
        <f t="shared" si="27"/>
        <v>15800</v>
      </c>
      <c r="P144" s="10">
        <f>P143+(P$335-P$120)/DATA!$D$44</f>
        <v>7435.3488372093125</v>
      </c>
      <c r="Q144" s="10">
        <f t="shared" si="35"/>
        <v>8483.5967441860394</v>
      </c>
      <c r="R144" s="10">
        <f t="shared" si="36"/>
        <v>9531.8446511628081</v>
      </c>
      <c r="S144" s="10">
        <f t="shared" si="37"/>
        <v>10580.092558139533</v>
      </c>
      <c r="T144" s="10">
        <f t="shared" si="38"/>
        <v>11628.34046511626</v>
      </c>
      <c r="U144" s="22">
        <f t="shared" si="39"/>
        <v>12676.588372093029</v>
      </c>
      <c r="V144" s="10">
        <f t="shared" si="40"/>
        <v>13724.836279069754</v>
      </c>
      <c r="W144" s="10">
        <f t="shared" si="41"/>
        <v>14773.084186046523</v>
      </c>
      <c r="X144" s="10">
        <f t="shared" si="42"/>
        <v>15821.332093023251</v>
      </c>
      <c r="Z144" s="10">
        <f t="shared" si="43"/>
        <v>139800</v>
      </c>
    </row>
    <row r="145" spans="2:26" x14ac:dyDescent="0.3">
      <c r="B145">
        <v>124</v>
      </c>
      <c r="D145" s="18">
        <v>523</v>
      </c>
      <c r="E145" s="18">
        <f t="shared" si="29"/>
        <v>7500</v>
      </c>
      <c r="F145" s="18">
        <f t="shared" si="20"/>
        <v>8500</v>
      </c>
      <c r="G145" s="18">
        <f t="shared" si="21"/>
        <v>9600</v>
      </c>
      <c r="H145" s="18">
        <f t="shared" si="22"/>
        <v>10600</v>
      </c>
      <c r="I145" s="18">
        <f t="shared" si="23"/>
        <v>11700</v>
      </c>
      <c r="J145" s="18">
        <f t="shared" si="24"/>
        <v>12700</v>
      </c>
      <c r="K145" s="18">
        <f t="shared" si="25"/>
        <v>13800</v>
      </c>
      <c r="L145" s="18">
        <f t="shared" si="26"/>
        <v>14800</v>
      </c>
      <c r="M145" s="18">
        <f t="shared" si="27"/>
        <v>15900</v>
      </c>
      <c r="P145" s="10">
        <f>P144+(P$335-P$120)/DATA!$D$44</f>
        <v>7453.4883720930338</v>
      </c>
      <c r="Q145" s="10">
        <f t="shared" si="35"/>
        <v>8503.5674418604576</v>
      </c>
      <c r="R145" s="10">
        <f t="shared" si="36"/>
        <v>9553.6465116279251</v>
      </c>
      <c r="S145" s="10">
        <f t="shared" si="37"/>
        <v>10603.725581395347</v>
      </c>
      <c r="T145" s="10">
        <f t="shared" si="38"/>
        <v>11653.804651162771</v>
      </c>
      <c r="U145" s="22">
        <f t="shared" si="39"/>
        <v>12703.883720930238</v>
      </c>
      <c r="V145" s="10">
        <f t="shared" si="40"/>
        <v>13753.96279069766</v>
      </c>
      <c r="W145" s="10">
        <f t="shared" si="41"/>
        <v>14804.041860465128</v>
      </c>
      <c r="X145" s="10">
        <f t="shared" si="42"/>
        <v>15854.120930232553</v>
      </c>
      <c r="Z145" s="10">
        <f t="shared" si="43"/>
        <v>139800</v>
      </c>
    </row>
    <row r="146" spans="2:26" x14ac:dyDescent="0.3">
      <c r="B146">
        <v>125</v>
      </c>
      <c r="D146" s="18">
        <v>524</v>
      </c>
      <c r="E146" s="18">
        <f t="shared" si="29"/>
        <v>7500</v>
      </c>
      <c r="F146" s="18">
        <f t="shared" si="20"/>
        <v>8500</v>
      </c>
      <c r="G146" s="18">
        <f t="shared" si="21"/>
        <v>9600</v>
      </c>
      <c r="H146" s="18">
        <f t="shared" si="22"/>
        <v>10600</v>
      </c>
      <c r="I146" s="18">
        <f t="shared" si="23"/>
        <v>11700</v>
      </c>
      <c r="J146" s="18">
        <f t="shared" si="24"/>
        <v>12700</v>
      </c>
      <c r="K146" s="18">
        <f t="shared" si="25"/>
        <v>13800</v>
      </c>
      <c r="L146" s="18">
        <f t="shared" si="26"/>
        <v>14800</v>
      </c>
      <c r="M146" s="18">
        <f t="shared" si="27"/>
        <v>15900</v>
      </c>
      <c r="P146" s="10">
        <f>P145+(P$335-P$120)/DATA!$D$44</f>
        <v>7471.6279069767552</v>
      </c>
      <c r="Q146" s="10">
        <f t="shared" si="35"/>
        <v>8523.5381395348759</v>
      </c>
      <c r="R146" s="10">
        <f t="shared" si="36"/>
        <v>9575.4483720930421</v>
      </c>
      <c r="S146" s="10">
        <f t="shared" si="37"/>
        <v>10627.358604651161</v>
      </c>
      <c r="T146" s="10">
        <f t="shared" si="38"/>
        <v>11679.268837209282</v>
      </c>
      <c r="U146" s="22">
        <f t="shared" si="39"/>
        <v>12731.179069767448</v>
      </c>
      <c r="V146" s="10">
        <f t="shared" si="40"/>
        <v>13783.089302325567</v>
      </c>
      <c r="W146" s="10">
        <f t="shared" si="41"/>
        <v>14834.999534883733</v>
      </c>
      <c r="X146" s="10">
        <f t="shared" si="42"/>
        <v>15886.909767441855</v>
      </c>
      <c r="Z146" s="10">
        <f t="shared" si="43"/>
        <v>139800</v>
      </c>
    </row>
    <row r="147" spans="2:26" x14ac:dyDescent="0.3">
      <c r="B147">
        <v>126</v>
      </c>
      <c r="D147" s="18">
        <v>525</v>
      </c>
      <c r="E147" s="18">
        <f t="shared" si="29"/>
        <v>7500</v>
      </c>
      <c r="F147" s="18">
        <f t="shared" si="20"/>
        <v>8500</v>
      </c>
      <c r="G147" s="18">
        <f t="shared" si="21"/>
        <v>9600</v>
      </c>
      <c r="H147" s="18">
        <f t="shared" si="22"/>
        <v>10700</v>
      </c>
      <c r="I147" s="18">
        <f t="shared" si="23"/>
        <v>11700</v>
      </c>
      <c r="J147" s="18">
        <f t="shared" si="24"/>
        <v>12800</v>
      </c>
      <c r="K147" s="18">
        <f t="shared" si="25"/>
        <v>13800</v>
      </c>
      <c r="L147" s="18">
        <f t="shared" si="26"/>
        <v>14900</v>
      </c>
      <c r="M147" s="18">
        <f t="shared" si="27"/>
        <v>15900</v>
      </c>
      <c r="P147" s="10">
        <f>P146+(P$335-P$120)/DATA!$D$44</f>
        <v>7489.7674418604765</v>
      </c>
      <c r="Q147" s="10">
        <f t="shared" si="35"/>
        <v>8543.5088372092941</v>
      </c>
      <c r="R147" s="10">
        <f t="shared" si="36"/>
        <v>9597.250232558159</v>
      </c>
      <c r="S147" s="10">
        <f t="shared" si="37"/>
        <v>10650.991627906975</v>
      </c>
      <c r="T147" s="10">
        <f t="shared" si="38"/>
        <v>11704.733023255792</v>
      </c>
      <c r="U147" s="22">
        <f t="shared" si="39"/>
        <v>12758.474418604657</v>
      </c>
      <c r="V147" s="10">
        <f t="shared" si="40"/>
        <v>13812.215813953473</v>
      </c>
      <c r="W147" s="10">
        <f t="shared" si="41"/>
        <v>14865.957209302338</v>
      </c>
      <c r="X147" s="10">
        <f t="shared" si="42"/>
        <v>15919.698604651157</v>
      </c>
      <c r="Z147" s="10">
        <f t="shared" si="43"/>
        <v>139800</v>
      </c>
    </row>
    <row r="148" spans="2:26" x14ac:dyDescent="0.3">
      <c r="B148">
        <v>127</v>
      </c>
      <c r="D148" s="18">
        <v>526</v>
      </c>
      <c r="E148" s="18">
        <f t="shared" si="29"/>
        <v>7500</v>
      </c>
      <c r="F148" s="18">
        <f t="shared" si="20"/>
        <v>8600</v>
      </c>
      <c r="G148" s="18">
        <f t="shared" si="21"/>
        <v>9600</v>
      </c>
      <c r="H148" s="18">
        <f t="shared" si="22"/>
        <v>10700</v>
      </c>
      <c r="I148" s="18">
        <f t="shared" si="23"/>
        <v>11700</v>
      </c>
      <c r="J148" s="18">
        <f t="shared" si="24"/>
        <v>12800</v>
      </c>
      <c r="K148" s="18">
        <f t="shared" si="25"/>
        <v>13800</v>
      </c>
      <c r="L148" s="18">
        <f t="shared" si="26"/>
        <v>14900</v>
      </c>
      <c r="M148" s="18">
        <f t="shared" si="27"/>
        <v>16000</v>
      </c>
      <c r="P148" s="10">
        <f>P147+(P$335-P$120)/DATA!$D$44</f>
        <v>7507.9069767441979</v>
      </c>
      <c r="Q148" s="10">
        <f t="shared" si="35"/>
        <v>8563.4795348837124</v>
      </c>
      <c r="R148" s="10">
        <f t="shared" si="36"/>
        <v>9619.052093023276</v>
      </c>
      <c r="S148" s="10">
        <f t="shared" si="37"/>
        <v>10674.624651162789</v>
      </c>
      <c r="T148" s="10">
        <f t="shared" si="38"/>
        <v>11730.197209302303</v>
      </c>
      <c r="U148" s="22">
        <f t="shared" si="39"/>
        <v>12785.769767441867</v>
      </c>
      <c r="V148" s="10">
        <f t="shared" si="40"/>
        <v>13841.34232558138</v>
      </c>
      <c r="W148" s="10">
        <f t="shared" si="41"/>
        <v>14896.914883720943</v>
      </c>
      <c r="X148" s="10">
        <f t="shared" si="42"/>
        <v>15952.48744186046</v>
      </c>
      <c r="Z148" s="10">
        <f t="shared" si="43"/>
        <v>139800</v>
      </c>
    </row>
    <row r="149" spans="2:26" x14ac:dyDescent="0.3">
      <c r="B149">
        <v>128</v>
      </c>
      <c r="D149" s="18">
        <v>527</v>
      </c>
      <c r="E149" s="18">
        <f t="shared" si="29"/>
        <v>7500</v>
      </c>
      <c r="F149" s="18">
        <f t="shared" si="20"/>
        <v>8600</v>
      </c>
      <c r="G149" s="18">
        <f t="shared" si="21"/>
        <v>9600</v>
      </c>
      <c r="H149" s="18">
        <f t="shared" si="22"/>
        <v>10700</v>
      </c>
      <c r="I149" s="18">
        <f t="shared" si="23"/>
        <v>11800</v>
      </c>
      <c r="J149" s="18">
        <f t="shared" si="24"/>
        <v>12800</v>
      </c>
      <c r="K149" s="18">
        <f t="shared" si="25"/>
        <v>13900</v>
      </c>
      <c r="L149" s="18">
        <f t="shared" si="26"/>
        <v>14900</v>
      </c>
      <c r="M149" s="18">
        <f t="shared" si="27"/>
        <v>16000</v>
      </c>
      <c r="P149" s="10">
        <f>P148+(P$335-P$120)/DATA!$D$44</f>
        <v>7526.0465116279192</v>
      </c>
      <c r="Q149" s="10">
        <f t="shared" si="35"/>
        <v>8583.4502325581307</v>
      </c>
      <c r="R149" s="10">
        <f t="shared" si="36"/>
        <v>9640.853953488393</v>
      </c>
      <c r="S149" s="10">
        <f t="shared" si="37"/>
        <v>10698.257674418603</v>
      </c>
      <c r="T149" s="10">
        <f t="shared" si="38"/>
        <v>11755.661395348814</v>
      </c>
      <c r="U149" s="22">
        <f t="shared" si="39"/>
        <v>12813.065116279076</v>
      </c>
      <c r="V149" s="10">
        <f t="shared" si="40"/>
        <v>13870.468837209286</v>
      </c>
      <c r="W149" s="10">
        <f t="shared" si="41"/>
        <v>14927.872558139548</v>
      </c>
      <c r="X149" s="10">
        <f t="shared" si="42"/>
        <v>15985.276279069762</v>
      </c>
      <c r="Z149" s="10">
        <f t="shared" si="43"/>
        <v>139800</v>
      </c>
    </row>
    <row r="150" spans="2:26" x14ac:dyDescent="0.3">
      <c r="B150">
        <v>129</v>
      </c>
      <c r="D150" s="18">
        <v>528</v>
      </c>
      <c r="E150" s="18">
        <f t="shared" si="29"/>
        <v>7500</v>
      </c>
      <c r="F150" s="18">
        <f t="shared" ref="F150:F213" si="44">IF(Q150&lt;0,MROUND(Q150,-100),MROUND(Q150,100))</f>
        <v>8600</v>
      </c>
      <c r="G150" s="18">
        <f t="shared" ref="G150:G213" si="45">IF(R150&lt;0,MROUND(R150,-100),MROUND(R150,100))</f>
        <v>9700</v>
      </c>
      <c r="H150" s="18">
        <f t="shared" ref="H150:H213" si="46">IF(S150&lt;0,MROUND(S150,-100),MROUND(S150,100))</f>
        <v>10700</v>
      </c>
      <c r="I150" s="18">
        <f t="shared" ref="I150:I213" si="47">IF(T150&lt;0,MROUND(T150,-100),MROUND(T150,100))</f>
        <v>11800</v>
      </c>
      <c r="J150" s="18">
        <f t="shared" ref="J150:J213" si="48">IF(U150&lt;0,MROUND(U150,-100),MROUND(U150,100))</f>
        <v>12800</v>
      </c>
      <c r="K150" s="18">
        <f t="shared" ref="K150:K213" si="49">IF(V150&lt;0,MROUND(V150,-100),MROUND(V150,100))</f>
        <v>13900</v>
      </c>
      <c r="L150" s="18">
        <f t="shared" ref="L150:L213" si="50">IF(W150&lt;0,MROUND(W150,-100),MROUND(W150,100))</f>
        <v>15000</v>
      </c>
      <c r="M150" s="18">
        <f t="shared" ref="M150:M213" si="51">IF(X150&lt;0,MROUND(X150,-100),MROUND(X150,100))</f>
        <v>16000</v>
      </c>
      <c r="P150" s="10">
        <f>P149+(P$335-P$120)/DATA!$D$44</f>
        <v>7544.1860465116406</v>
      </c>
      <c r="Q150" s="10">
        <f t="shared" si="35"/>
        <v>8603.4209302325489</v>
      </c>
      <c r="R150" s="10">
        <f t="shared" si="36"/>
        <v>9662.65581395351</v>
      </c>
      <c r="S150" s="10">
        <f t="shared" si="37"/>
        <v>10721.890697674417</v>
      </c>
      <c r="T150" s="10">
        <f t="shared" si="38"/>
        <v>11781.125581395325</v>
      </c>
      <c r="U150" s="22">
        <f t="shared" si="39"/>
        <v>12840.360465116286</v>
      </c>
      <c r="V150" s="10">
        <f t="shared" si="40"/>
        <v>13899.595348837192</v>
      </c>
      <c r="W150" s="10">
        <f t="shared" si="41"/>
        <v>14958.830232558154</v>
      </c>
      <c r="X150" s="10">
        <f t="shared" si="42"/>
        <v>16018.065116279064</v>
      </c>
      <c r="Z150" s="10">
        <f t="shared" si="43"/>
        <v>139800</v>
      </c>
    </row>
    <row r="151" spans="2:26" x14ac:dyDescent="0.3">
      <c r="B151">
        <v>130</v>
      </c>
      <c r="D151" s="18">
        <v>529</v>
      </c>
      <c r="E151" s="18">
        <f t="shared" ref="E151:E214" si="52">IF(P151&lt;0,MROUND(P151,-100),MROUND(P151,100))</f>
        <v>7600</v>
      </c>
      <c r="F151" s="18">
        <f t="shared" si="44"/>
        <v>8600</v>
      </c>
      <c r="G151" s="18">
        <f t="shared" si="45"/>
        <v>9700</v>
      </c>
      <c r="H151" s="18">
        <f t="shared" si="46"/>
        <v>10700</v>
      </c>
      <c r="I151" s="18">
        <f t="shared" si="47"/>
        <v>11800</v>
      </c>
      <c r="J151" s="18">
        <f t="shared" si="48"/>
        <v>12900</v>
      </c>
      <c r="K151" s="18">
        <f t="shared" si="49"/>
        <v>13900</v>
      </c>
      <c r="L151" s="18">
        <f t="shared" si="50"/>
        <v>15000</v>
      </c>
      <c r="M151" s="18">
        <f t="shared" si="51"/>
        <v>16100</v>
      </c>
      <c r="P151" s="10">
        <f>P150+(P$335-P$120)/DATA!$D$44</f>
        <v>7562.325581395362</v>
      </c>
      <c r="Q151" s="10">
        <f t="shared" si="35"/>
        <v>8623.3916279069672</v>
      </c>
      <c r="R151" s="10">
        <f t="shared" si="36"/>
        <v>9684.457674418627</v>
      </c>
      <c r="S151" s="10">
        <f t="shared" si="37"/>
        <v>10745.52372093023</v>
      </c>
      <c r="T151" s="10">
        <f t="shared" si="38"/>
        <v>11806.589767441836</v>
      </c>
      <c r="U151" s="22">
        <f t="shared" si="39"/>
        <v>12867.655813953495</v>
      </c>
      <c r="V151" s="10">
        <f t="shared" si="40"/>
        <v>13928.721860465099</v>
      </c>
      <c r="W151" s="10">
        <f t="shared" si="41"/>
        <v>14989.787906976759</v>
      </c>
      <c r="X151" s="10">
        <f t="shared" si="42"/>
        <v>16050.853953488366</v>
      </c>
      <c r="Z151" s="10">
        <f t="shared" si="43"/>
        <v>139800</v>
      </c>
    </row>
    <row r="152" spans="2:26" x14ac:dyDescent="0.3">
      <c r="B152">
        <v>131</v>
      </c>
      <c r="D152" s="18">
        <v>530</v>
      </c>
      <c r="E152" s="18">
        <f t="shared" si="52"/>
        <v>7600</v>
      </c>
      <c r="F152" s="18">
        <f t="shared" si="44"/>
        <v>8600</v>
      </c>
      <c r="G152" s="18">
        <f t="shared" si="45"/>
        <v>9700</v>
      </c>
      <c r="H152" s="18">
        <f t="shared" si="46"/>
        <v>10800</v>
      </c>
      <c r="I152" s="18">
        <f t="shared" si="47"/>
        <v>11800</v>
      </c>
      <c r="J152" s="18">
        <f t="shared" si="48"/>
        <v>12900</v>
      </c>
      <c r="K152" s="18">
        <f t="shared" si="49"/>
        <v>14000</v>
      </c>
      <c r="L152" s="18">
        <f t="shared" si="50"/>
        <v>15000</v>
      </c>
      <c r="M152" s="18">
        <f t="shared" si="51"/>
        <v>16100</v>
      </c>
      <c r="P152" s="10">
        <f>P151+(P$335-P$120)/DATA!$D$44</f>
        <v>7580.4651162790833</v>
      </c>
      <c r="Q152" s="10">
        <f t="shared" si="35"/>
        <v>8643.3623255813854</v>
      </c>
      <c r="R152" s="10">
        <f t="shared" si="36"/>
        <v>9706.259534883744</v>
      </c>
      <c r="S152" s="10">
        <f t="shared" si="37"/>
        <v>10769.156744186044</v>
      </c>
      <c r="T152" s="10">
        <f t="shared" si="38"/>
        <v>11832.053953488346</v>
      </c>
      <c r="U152" s="22">
        <f t="shared" si="39"/>
        <v>12894.951162790705</v>
      </c>
      <c r="V152" s="10">
        <f t="shared" si="40"/>
        <v>13957.848372093005</v>
      </c>
      <c r="W152" s="10">
        <f t="shared" si="41"/>
        <v>15020.745581395364</v>
      </c>
      <c r="X152" s="10">
        <f t="shared" si="42"/>
        <v>16083.642790697668</v>
      </c>
      <c r="Z152" s="10">
        <f t="shared" si="43"/>
        <v>139800</v>
      </c>
    </row>
    <row r="153" spans="2:26" x14ac:dyDescent="0.3">
      <c r="B153">
        <v>132</v>
      </c>
      <c r="D153" s="18">
        <v>531</v>
      </c>
      <c r="E153" s="18">
        <f t="shared" si="52"/>
        <v>7600</v>
      </c>
      <c r="F153" s="18">
        <f t="shared" si="44"/>
        <v>8700</v>
      </c>
      <c r="G153" s="18">
        <f t="shared" si="45"/>
        <v>9700</v>
      </c>
      <c r="H153" s="18">
        <f t="shared" si="46"/>
        <v>10800</v>
      </c>
      <c r="I153" s="18">
        <f t="shared" si="47"/>
        <v>11900</v>
      </c>
      <c r="J153" s="18">
        <f t="shared" si="48"/>
        <v>12900</v>
      </c>
      <c r="K153" s="18">
        <f t="shared" si="49"/>
        <v>14000</v>
      </c>
      <c r="L153" s="18">
        <f t="shared" si="50"/>
        <v>15100</v>
      </c>
      <c r="M153" s="18">
        <f t="shared" si="51"/>
        <v>16100</v>
      </c>
      <c r="P153" s="10">
        <f>P152+(P$335-P$120)/DATA!$D$44</f>
        <v>7598.6046511628047</v>
      </c>
      <c r="Q153" s="10">
        <f t="shared" si="35"/>
        <v>8663.3330232558037</v>
      </c>
      <c r="R153" s="10">
        <f t="shared" si="36"/>
        <v>9728.061395348861</v>
      </c>
      <c r="S153" s="10">
        <f t="shared" si="37"/>
        <v>10792.789767441858</v>
      </c>
      <c r="T153" s="10">
        <f t="shared" si="38"/>
        <v>11857.518139534857</v>
      </c>
      <c r="U153" s="22">
        <f t="shared" si="39"/>
        <v>12922.246511627915</v>
      </c>
      <c r="V153" s="10">
        <f t="shared" si="40"/>
        <v>13986.974883720912</v>
      </c>
      <c r="W153" s="10">
        <f t="shared" si="41"/>
        <v>15051.703255813969</v>
      </c>
      <c r="X153" s="10">
        <f t="shared" si="42"/>
        <v>16116.43162790697</v>
      </c>
      <c r="Z153" s="10">
        <f t="shared" si="43"/>
        <v>139800</v>
      </c>
    </row>
    <row r="154" spans="2:26" x14ac:dyDescent="0.3">
      <c r="B154">
        <v>133</v>
      </c>
      <c r="D154" s="18">
        <v>532</v>
      </c>
      <c r="E154" s="18">
        <f t="shared" si="52"/>
        <v>7600</v>
      </c>
      <c r="F154" s="18">
        <f t="shared" si="44"/>
        <v>8700</v>
      </c>
      <c r="G154" s="18">
        <f t="shared" si="45"/>
        <v>9700</v>
      </c>
      <c r="H154" s="18">
        <f t="shared" si="46"/>
        <v>10800</v>
      </c>
      <c r="I154" s="18">
        <f t="shared" si="47"/>
        <v>11900</v>
      </c>
      <c r="J154" s="18">
        <f t="shared" si="48"/>
        <v>12900</v>
      </c>
      <c r="K154" s="18">
        <f t="shared" si="49"/>
        <v>14000</v>
      </c>
      <c r="L154" s="18">
        <f t="shared" si="50"/>
        <v>15100</v>
      </c>
      <c r="M154" s="18">
        <f t="shared" si="51"/>
        <v>16100</v>
      </c>
      <c r="P154" s="10">
        <f>P153+(P$335-P$120)/DATA!$D$44</f>
        <v>7616.744186046526</v>
      </c>
      <c r="Q154" s="10">
        <f t="shared" si="35"/>
        <v>8683.303720930222</v>
      </c>
      <c r="R154" s="10">
        <f t="shared" si="36"/>
        <v>9749.863255813978</v>
      </c>
      <c r="S154" s="10">
        <f t="shared" si="37"/>
        <v>10816.422790697672</v>
      </c>
      <c r="T154" s="10">
        <f t="shared" si="38"/>
        <v>11882.982325581368</v>
      </c>
      <c r="U154" s="22">
        <f t="shared" si="39"/>
        <v>12949.541860465124</v>
      </c>
      <c r="V154" s="10">
        <f t="shared" si="40"/>
        <v>14016.101395348818</v>
      </c>
      <c r="W154" s="10">
        <f t="shared" si="41"/>
        <v>15082.660930232574</v>
      </c>
      <c r="X154" s="10">
        <f t="shared" si="42"/>
        <v>16149.220465116272</v>
      </c>
      <c r="Z154" s="10">
        <f t="shared" si="43"/>
        <v>139800</v>
      </c>
    </row>
    <row r="155" spans="2:26" x14ac:dyDescent="0.3">
      <c r="B155">
        <v>134</v>
      </c>
      <c r="D155" s="18">
        <v>533</v>
      </c>
      <c r="E155" s="18">
        <f t="shared" si="52"/>
        <v>7600</v>
      </c>
      <c r="F155" s="18">
        <f t="shared" si="44"/>
        <v>8700</v>
      </c>
      <c r="G155" s="18">
        <f t="shared" si="45"/>
        <v>9800</v>
      </c>
      <c r="H155" s="18">
        <f t="shared" si="46"/>
        <v>10800</v>
      </c>
      <c r="I155" s="18">
        <f t="shared" si="47"/>
        <v>11900</v>
      </c>
      <c r="J155" s="18">
        <f t="shared" si="48"/>
        <v>13000</v>
      </c>
      <c r="K155" s="18">
        <f t="shared" si="49"/>
        <v>14000</v>
      </c>
      <c r="L155" s="18">
        <f t="shared" si="50"/>
        <v>15100</v>
      </c>
      <c r="M155" s="18">
        <f t="shared" si="51"/>
        <v>16200</v>
      </c>
      <c r="P155" s="10">
        <f>P154+(P$335-P$120)/DATA!$D$44</f>
        <v>7634.8837209302474</v>
      </c>
      <c r="Q155" s="10">
        <f t="shared" si="35"/>
        <v>8703.2744186046402</v>
      </c>
      <c r="R155" s="10">
        <f t="shared" si="36"/>
        <v>9771.6651162790949</v>
      </c>
      <c r="S155" s="10">
        <f t="shared" si="37"/>
        <v>10840.055813953486</v>
      </c>
      <c r="T155" s="10">
        <f t="shared" si="38"/>
        <v>11908.446511627879</v>
      </c>
      <c r="U155" s="22">
        <f t="shared" si="39"/>
        <v>12976.837209302334</v>
      </c>
      <c r="V155" s="10">
        <f t="shared" si="40"/>
        <v>14045.227906976725</v>
      </c>
      <c r="W155" s="10">
        <f t="shared" si="41"/>
        <v>15113.618604651179</v>
      </c>
      <c r="X155" s="10">
        <f t="shared" si="42"/>
        <v>16182.009302325574</v>
      </c>
      <c r="Z155" s="10">
        <f t="shared" si="43"/>
        <v>139800</v>
      </c>
    </row>
    <row r="156" spans="2:26" x14ac:dyDescent="0.3">
      <c r="B156">
        <v>135</v>
      </c>
      <c r="D156" s="18">
        <v>534</v>
      </c>
      <c r="E156" s="18">
        <f t="shared" si="52"/>
        <v>7700</v>
      </c>
      <c r="F156" s="18">
        <f t="shared" si="44"/>
        <v>8700</v>
      </c>
      <c r="G156" s="18">
        <f t="shared" si="45"/>
        <v>9800</v>
      </c>
      <c r="H156" s="18">
        <f t="shared" si="46"/>
        <v>10900</v>
      </c>
      <c r="I156" s="18">
        <f t="shared" si="47"/>
        <v>11900</v>
      </c>
      <c r="J156" s="18">
        <f t="shared" si="48"/>
        <v>13000</v>
      </c>
      <c r="K156" s="18">
        <f t="shared" si="49"/>
        <v>14100</v>
      </c>
      <c r="L156" s="18">
        <f t="shared" si="50"/>
        <v>15100</v>
      </c>
      <c r="M156" s="18">
        <f t="shared" si="51"/>
        <v>16200</v>
      </c>
      <c r="P156" s="10">
        <f>P155+(P$335-P$120)/DATA!$D$44</f>
        <v>7653.0232558139687</v>
      </c>
      <c r="Q156" s="10">
        <f t="shared" si="35"/>
        <v>8723.2451162790585</v>
      </c>
      <c r="R156" s="10">
        <f t="shared" si="36"/>
        <v>9793.4669767442119</v>
      </c>
      <c r="S156" s="10">
        <f t="shared" si="37"/>
        <v>10863.6888372093</v>
      </c>
      <c r="T156" s="10">
        <f t="shared" si="38"/>
        <v>11933.91069767439</v>
      </c>
      <c r="U156" s="22">
        <f t="shared" si="39"/>
        <v>13004.132558139543</v>
      </c>
      <c r="V156" s="10">
        <f t="shared" si="40"/>
        <v>14074.354418604631</v>
      </c>
      <c r="W156" s="10">
        <f t="shared" si="41"/>
        <v>15144.576279069785</v>
      </c>
      <c r="X156" s="10">
        <f t="shared" si="42"/>
        <v>16214.798139534876</v>
      </c>
      <c r="Z156" s="10">
        <f t="shared" si="43"/>
        <v>139800</v>
      </c>
    </row>
    <row r="157" spans="2:26" x14ac:dyDescent="0.3">
      <c r="B157">
        <v>136</v>
      </c>
      <c r="D157" s="18">
        <v>535</v>
      </c>
      <c r="E157" s="18">
        <f t="shared" si="52"/>
        <v>7700</v>
      </c>
      <c r="F157" s="18">
        <f t="shared" si="44"/>
        <v>8700</v>
      </c>
      <c r="G157" s="18">
        <f t="shared" si="45"/>
        <v>9800</v>
      </c>
      <c r="H157" s="18">
        <f t="shared" si="46"/>
        <v>10900</v>
      </c>
      <c r="I157" s="18">
        <f t="shared" si="47"/>
        <v>12000</v>
      </c>
      <c r="J157" s="18">
        <f t="shared" si="48"/>
        <v>13000</v>
      </c>
      <c r="K157" s="18">
        <f t="shared" si="49"/>
        <v>14100</v>
      </c>
      <c r="L157" s="18">
        <f t="shared" si="50"/>
        <v>15200</v>
      </c>
      <c r="M157" s="18">
        <f t="shared" si="51"/>
        <v>16200</v>
      </c>
      <c r="P157" s="10">
        <f>P156+(P$335-P$120)/DATA!$D$44</f>
        <v>7671.1627906976901</v>
      </c>
      <c r="Q157" s="10">
        <f t="shared" si="35"/>
        <v>8743.2158139534768</v>
      </c>
      <c r="R157" s="10">
        <f t="shared" si="36"/>
        <v>9815.2688372093289</v>
      </c>
      <c r="S157" s="10">
        <f t="shared" si="37"/>
        <v>10887.321860465114</v>
      </c>
      <c r="T157" s="10">
        <f t="shared" si="38"/>
        <v>11959.3748837209</v>
      </c>
      <c r="U157" s="22">
        <f t="shared" si="39"/>
        <v>13031.427906976753</v>
      </c>
      <c r="V157" s="10">
        <f t="shared" si="40"/>
        <v>14103.480930232538</v>
      </c>
      <c r="W157" s="10">
        <f t="shared" si="41"/>
        <v>15175.53395348839</v>
      </c>
      <c r="X157" s="10">
        <f t="shared" si="42"/>
        <v>16247.586976744178</v>
      </c>
      <c r="Z157" s="10">
        <f t="shared" si="43"/>
        <v>139800</v>
      </c>
    </row>
    <row r="158" spans="2:26" x14ac:dyDescent="0.3">
      <c r="B158">
        <v>137</v>
      </c>
      <c r="D158" s="18">
        <v>536</v>
      </c>
      <c r="E158" s="18">
        <f t="shared" si="52"/>
        <v>7700</v>
      </c>
      <c r="F158" s="18">
        <f t="shared" si="44"/>
        <v>8800</v>
      </c>
      <c r="G158" s="18">
        <f t="shared" si="45"/>
        <v>9800</v>
      </c>
      <c r="H158" s="18">
        <f t="shared" si="46"/>
        <v>10900</v>
      </c>
      <c r="I158" s="18">
        <f t="shared" si="47"/>
        <v>12000</v>
      </c>
      <c r="J158" s="18">
        <f t="shared" si="48"/>
        <v>13100</v>
      </c>
      <c r="K158" s="18">
        <f t="shared" si="49"/>
        <v>14100</v>
      </c>
      <c r="L158" s="18">
        <f t="shared" si="50"/>
        <v>15200</v>
      </c>
      <c r="M158" s="18">
        <f t="shared" si="51"/>
        <v>16300</v>
      </c>
      <c r="P158" s="10">
        <f>P157+(P$335-P$120)/DATA!$D$44</f>
        <v>7689.3023255814114</v>
      </c>
      <c r="Q158" s="10">
        <f t="shared" si="35"/>
        <v>8763.186511627895</v>
      </c>
      <c r="R158" s="10">
        <f t="shared" si="36"/>
        <v>9837.0706976744459</v>
      </c>
      <c r="S158" s="10">
        <f t="shared" si="37"/>
        <v>10910.954883720928</v>
      </c>
      <c r="T158" s="10">
        <f t="shared" si="38"/>
        <v>11984.839069767411</v>
      </c>
      <c r="U158" s="22">
        <f t="shared" si="39"/>
        <v>13058.723255813962</v>
      </c>
      <c r="V158" s="10">
        <f t="shared" si="40"/>
        <v>14132.607441860444</v>
      </c>
      <c r="W158" s="10">
        <f t="shared" si="41"/>
        <v>15206.491627906995</v>
      </c>
      <c r="X158" s="10">
        <f t="shared" si="42"/>
        <v>16280.37581395348</v>
      </c>
      <c r="Z158" s="10">
        <f t="shared" si="43"/>
        <v>139800</v>
      </c>
    </row>
    <row r="159" spans="2:26" x14ac:dyDescent="0.3">
      <c r="B159">
        <v>138</v>
      </c>
      <c r="D159" s="18">
        <v>537</v>
      </c>
      <c r="E159" s="18">
        <f t="shared" si="52"/>
        <v>7700</v>
      </c>
      <c r="F159" s="18">
        <f t="shared" si="44"/>
        <v>8800</v>
      </c>
      <c r="G159" s="18">
        <f t="shared" si="45"/>
        <v>9900</v>
      </c>
      <c r="H159" s="18">
        <f t="shared" si="46"/>
        <v>10900</v>
      </c>
      <c r="I159" s="18">
        <f t="shared" si="47"/>
        <v>12000</v>
      </c>
      <c r="J159" s="18">
        <f t="shared" si="48"/>
        <v>13100</v>
      </c>
      <c r="K159" s="18">
        <f t="shared" si="49"/>
        <v>14200</v>
      </c>
      <c r="L159" s="18">
        <f t="shared" si="50"/>
        <v>15200</v>
      </c>
      <c r="M159" s="18">
        <f t="shared" si="51"/>
        <v>16300</v>
      </c>
      <c r="P159" s="10">
        <f>P158+(P$335-P$120)/DATA!$D$44</f>
        <v>7707.4418604651328</v>
      </c>
      <c r="Q159" s="10">
        <f t="shared" si="35"/>
        <v>8783.1572093023133</v>
      </c>
      <c r="R159" s="10">
        <f t="shared" si="36"/>
        <v>9858.8725581395629</v>
      </c>
      <c r="S159" s="10">
        <f t="shared" si="37"/>
        <v>10934.587906976742</v>
      </c>
      <c r="T159" s="10">
        <f t="shared" si="38"/>
        <v>12010.303255813922</v>
      </c>
      <c r="U159" s="22">
        <f t="shared" si="39"/>
        <v>13086.018604651172</v>
      </c>
      <c r="V159" s="10">
        <f t="shared" si="40"/>
        <v>14161.73395348835</v>
      </c>
      <c r="W159" s="10">
        <f t="shared" si="41"/>
        <v>15237.4493023256</v>
      </c>
      <c r="X159" s="10">
        <f t="shared" si="42"/>
        <v>16313.164651162782</v>
      </c>
      <c r="Z159" s="10">
        <f t="shared" si="43"/>
        <v>139800</v>
      </c>
    </row>
    <row r="160" spans="2:26" x14ac:dyDescent="0.3">
      <c r="B160">
        <v>139</v>
      </c>
      <c r="D160" s="18">
        <v>538</v>
      </c>
      <c r="E160" s="18">
        <f t="shared" si="52"/>
        <v>7700</v>
      </c>
      <c r="F160" s="18">
        <f t="shared" si="44"/>
        <v>8800</v>
      </c>
      <c r="G160" s="18">
        <f t="shared" si="45"/>
        <v>9900</v>
      </c>
      <c r="H160" s="18">
        <f t="shared" si="46"/>
        <v>11000</v>
      </c>
      <c r="I160" s="18">
        <f t="shared" si="47"/>
        <v>12000</v>
      </c>
      <c r="J160" s="18">
        <f t="shared" si="48"/>
        <v>13100</v>
      </c>
      <c r="K160" s="18">
        <f t="shared" si="49"/>
        <v>14200</v>
      </c>
      <c r="L160" s="18">
        <f t="shared" si="50"/>
        <v>15300</v>
      </c>
      <c r="M160" s="18">
        <f t="shared" si="51"/>
        <v>16300</v>
      </c>
      <c r="P160" s="10">
        <f>P159+(P$335-P$120)/DATA!$D$44</f>
        <v>7725.5813953488541</v>
      </c>
      <c r="Q160" s="10">
        <f t="shared" si="35"/>
        <v>8803.1279069767315</v>
      </c>
      <c r="R160" s="10">
        <f t="shared" si="36"/>
        <v>9880.6744186046799</v>
      </c>
      <c r="S160" s="10">
        <f t="shared" si="37"/>
        <v>10958.220930232555</v>
      </c>
      <c r="T160" s="10">
        <f t="shared" si="38"/>
        <v>12035.767441860433</v>
      </c>
      <c r="U160" s="22">
        <f t="shared" si="39"/>
        <v>13113.313953488381</v>
      </c>
      <c r="V160" s="10">
        <f t="shared" si="40"/>
        <v>14190.860465116257</v>
      </c>
      <c r="W160" s="10">
        <f t="shared" si="41"/>
        <v>15268.406976744205</v>
      </c>
      <c r="X160" s="10">
        <f t="shared" si="42"/>
        <v>16345.953488372084</v>
      </c>
      <c r="Z160" s="10">
        <f t="shared" si="43"/>
        <v>139800</v>
      </c>
    </row>
    <row r="161" spans="2:26" x14ac:dyDescent="0.3">
      <c r="B161">
        <v>140</v>
      </c>
      <c r="D161" s="18">
        <v>539</v>
      </c>
      <c r="E161" s="18">
        <f t="shared" si="52"/>
        <v>7700</v>
      </c>
      <c r="F161" s="18">
        <f t="shared" si="44"/>
        <v>8800</v>
      </c>
      <c r="G161" s="18">
        <f t="shared" si="45"/>
        <v>9900</v>
      </c>
      <c r="H161" s="18">
        <f t="shared" si="46"/>
        <v>11000</v>
      </c>
      <c r="I161" s="18">
        <f t="shared" si="47"/>
        <v>12100</v>
      </c>
      <c r="J161" s="18">
        <f t="shared" si="48"/>
        <v>13100</v>
      </c>
      <c r="K161" s="18">
        <f t="shared" si="49"/>
        <v>14200</v>
      </c>
      <c r="L161" s="18">
        <f t="shared" si="50"/>
        <v>15300</v>
      </c>
      <c r="M161" s="18">
        <f t="shared" si="51"/>
        <v>16400</v>
      </c>
      <c r="P161" s="10">
        <f>P160+(P$335-P$120)/DATA!$D$44</f>
        <v>7743.7209302325755</v>
      </c>
      <c r="Q161" s="10">
        <f t="shared" si="35"/>
        <v>8823.0986046511498</v>
      </c>
      <c r="R161" s="10">
        <f t="shared" si="36"/>
        <v>9902.4762790697969</v>
      </c>
      <c r="S161" s="10">
        <f t="shared" si="37"/>
        <v>10981.853953488369</v>
      </c>
      <c r="T161" s="10">
        <f t="shared" si="38"/>
        <v>12061.231627906944</v>
      </c>
      <c r="U161" s="22">
        <f t="shared" si="39"/>
        <v>13140.609302325591</v>
      </c>
      <c r="V161" s="10">
        <f t="shared" si="40"/>
        <v>14219.986976744163</v>
      </c>
      <c r="W161" s="10">
        <f t="shared" si="41"/>
        <v>15299.36465116281</v>
      </c>
      <c r="X161" s="10">
        <f t="shared" si="42"/>
        <v>16378.742325581386</v>
      </c>
      <c r="Z161" s="10">
        <f t="shared" si="43"/>
        <v>139800</v>
      </c>
    </row>
    <row r="162" spans="2:26" x14ac:dyDescent="0.3">
      <c r="B162">
        <v>141</v>
      </c>
      <c r="D162" s="18">
        <v>540</v>
      </c>
      <c r="E162" s="18">
        <f t="shared" si="52"/>
        <v>7800</v>
      </c>
      <c r="F162" s="18">
        <f t="shared" si="44"/>
        <v>8800</v>
      </c>
      <c r="G162" s="18">
        <f t="shared" si="45"/>
        <v>9900</v>
      </c>
      <c r="H162" s="18">
        <f t="shared" si="46"/>
        <v>11000</v>
      </c>
      <c r="I162" s="18">
        <f t="shared" si="47"/>
        <v>12100</v>
      </c>
      <c r="J162" s="18">
        <f t="shared" si="48"/>
        <v>13200</v>
      </c>
      <c r="K162" s="18">
        <f t="shared" si="49"/>
        <v>14200</v>
      </c>
      <c r="L162" s="18">
        <f t="shared" si="50"/>
        <v>15300</v>
      </c>
      <c r="M162" s="18">
        <f t="shared" si="51"/>
        <v>16400</v>
      </c>
      <c r="P162" s="10">
        <f>P161+(P$335-P$120)/DATA!$D$44</f>
        <v>7761.8604651162968</v>
      </c>
      <c r="Q162" s="10">
        <f t="shared" si="35"/>
        <v>8843.0693023255681</v>
      </c>
      <c r="R162" s="10">
        <f t="shared" si="36"/>
        <v>9924.2781395349139</v>
      </c>
      <c r="S162" s="10">
        <f t="shared" si="37"/>
        <v>11005.486976744183</v>
      </c>
      <c r="T162" s="10">
        <f t="shared" si="38"/>
        <v>12086.695813953454</v>
      </c>
      <c r="U162" s="22">
        <f t="shared" si="39"/>
        <v>13167.9046511628</v>
      </c>
      <c r="V162" s="10">
        <f t="shared" si="40"/>
        <v>14249.11348837207</v>
      </c>
      <c r="W162" s="10">
        <f t="shared" si="41"/>
        <v>15330.322325581415</v>
      </c>
      <c r="X162" s="10">
        <f t="shared" si="42"/>
        <v>16411.531162790689</v>
      </c>
      <c r="Z162" s="10">
        <f t="shared" si="43"/>
        <v>139800</v>
      </c>
    </row>
    <row r="163" spans="2:26" x14ac:dyDescent="0.3">
      <c r="B163">
        <v>142</v>
      </c>
      <c r="D163" s="18">
        <v>541</v>
      </c>
      <c r="E163" s="18">
        <f t="shared" si="52"/>
        <v>7800</v>
      </c>
      <c r="F163" s="18">
        <f t="shared" si="44"/>
        <v>8900</v>
      </c>
      <c r="G163" s="18">
        <f t="shared" si="45"/>
        <v>9900</v>
      </c>
      <c r="H163" s="18">
        <f t="shared" si="46"/>
        <v>11000</v>
      </c>
      <c r="I163" s="18">
        <f t="shared" si="47"/>
        <v>12100</v>
      </c>
      <c r="J163" s="18">
        <f t="shared" si="48"/>
        <v>13200</v>
      </c>
      <c r="K163" s="18">
        <f t="shared" si="49"/>
        <v>14300</v>
      </c>
      <c r="L163" s="18">
        <f t="shared" si="50"/>
        <v>15400</v>
      </c>
      <c r="M163" s="18">
        <f t="shared" si="51"/>
        <v>16400</v>
      </c>
      <c r="P163" s="10">
        <f>P162+(P$335-P$120)/DATA!$D$44</f>
        <v>7780.0000000000182</v>
      </c>
      <c r="Q163" s="10">
        <f t="shared" si="35"/>
        <v>8863.0399999999863</v>
      </c>
      <c r="R163" s="10">
        <f t="shared" si="36"/>
        <v>9946.0800000000309</v>
      </c>
      <c r="S163" s="10">
        <f t="shared" si="37"/>
        <v>11029.119999999997</v>
      </c>
      <c r="T163" s="10">
        <f t="shared" si="38"/>
        <v>12112.159999999965</v>
      </c>
      <c r="U163" s="22">
        <f t="shared" si="39"/>
        <v>13195.20000000001</v>
      </c>
      <c r="V163" s="10">
        <f t="shared" si="40"/>
        <v>14278.239999999976</v>
      </c>
      <c r="W163" s="10">
        <f t="shared" si="41"/>
        <v>15361.280000000021</v>
      </c>
      <c r="X163" s="10">
        <f t="shared" si="42"/>
        <v>16444.319999999992</v>
      </c>
      <c r="Z163" s="10">
        <f t="shared" si="43"/>
        <v>139800</v>
      </c>
    </row>
    <row r="164" spans="2:26" x14ac:dyDescent="0.3">
      <c r="B164">
        <v>143</v>
      </c>
      <c r="D164" s="18">
        <v>542</v>
      </c>
      <c r="E164" s="18">
        <f t="shared" si="52"/>
        <v>7800</v>
      </c>
      <c r="F164" s="18">
        <f t="shared" si="44"/>
        <v>8900</v>
      </c>
      <c r="G164" s="18">
        <f t="shared" si="45"/>
        <v>10000</v>
      </c>
      <c r="H164" s="18">
        <f t="shared" si="46"/>
        <v>11100</v>
      </c>
      <c r="I164" s="18">
        <f t="shared" si="47"/>
        <v>12100</v>
      </c>
      <c r="J164" s="18">
        <f t="shared" si="48"/>
        <v>13200</v>
      </c>
      <c r="K164" s="18">
        <f t="shared" si="49"/>
        <v>14300</v>
      </c>
      <c r="L164" s="18">
        <f t="shared" si="50"/>
        <v>15400</v>
      </c>
      <c r="M164" s="18">
        <f t="shared" si="51"/>
        <v>16500</v>
      </c>
      <c r="P164" s="10">
        <f>P163+(P$335-P$120)/DATA!$D$44</f>
        <v>7798.1395348837395</v>
      </c>
      <c r="Q164" s="10">
        <f t="shared" si="35"/>
        <v>8883.0106976744046</v>
      </c>
      <c r="R164" s="10">
        <f t="shared" si="36"/>
        <v>9967.8818604651478</v>
      </c>
      <c r="S164" s="10">
        <f t="shared" si="37"/>
        <v>11052.753023255811</v>
      </c>
      <c r="T164" s="10">
        <f t="shared" si="38"/>
        <v>12137.624186046476</v>
      </c>
      <c r="U164" s="22">
        <f t="shared" si="39"/>
        <v>13222.495348837219</v>
      </c>
      <c r="V164" s="10">
        <f t="shared" si="40"/>
        <v>14307.366511627883</v>
      </c>
      <c r="W164" s="10">
        <f t="shared" si="41"/>
        <v>15392.237674418626</v>
      </c>
      <c r="X164" s="10">
        <f t="shared" si="42"/>
        <v>16477.108837209296</v>
      </c>
      <c r="Z164" s="10">
        <f t="shared" si="43"/>
        <v>139800</v>
      </c>
    </row>
    <row r="165" spans="2:26" x14ac:dyDescent="0.3">
      <c r="B165">
        <v>144</v>
      </c>
      <c r="D165" s="18">
        <v>543</v>
      </c>
      <c r="E165" s="18">
        <f t="shared" si="52"/>
        <v>7800</v>
      </c>
      <c r="F165" s="18">
        <f t="shared" si="44"/>
        <v>8900</v>
      </c>
      <c r="G165" s="18">
        <f t="shared" si="45"/>
        <v>10000</v>
      </c>
      <c r="H165" s="18">
        <f t="shared" si="46"/>
        <v>11100</v>
      </c>
      <c r="I165" s="18">
        <f t="shared" si="47"/>
        <v>12200</v>
      </c>
      <c r="J165" s="18">
        <f t="shared" si="48"/>
        <v>13200</v>
      </c>
      <c r="K165" s="18">
        <f t="shared" si="49"/>
        <v>14300</v>
      </c>
      <c r="L165" s="18">
        <f t="shared" si="50"/>
        <v>15400</v>
      </c>
      <c r="M165" s="18">
        <f t="shared" si="51"/>
        <v>16500</v>
      </c>
      <c r="P165" s="10">
        <f>P164+(P$335-P$120)/DATA!$D$44</f>
        <v>7816.2790697674609</v>
      </c>
      <c r="Q165" s="10">
        <f t="shared" si="35"/>
        <v>8902.9813953488228</v>
      </c>
      <c r="R165" s="10">
        <f t="shared" si="36"/>
        <v>9989.6837209302648</v>
      </c>
      <c r="S165" s="10">
        <f t="shared" si="37"/>
        <v>11076.386046511625</v>
      </c>
      <c r="T165" s="10">
        <f t="shared" si="38"/>
        <v>12163.088372092987</v>
      </c>
      <c r="U165" s="22">
        <f t="shared" si="39"/>
        <v>13249.790697674429</v>
      </c>
      <c r="V165" s="10">
        <f t="shared" si="40"/>
        <v>14336.493023255789</v>
      </c>
      <c r="W165" s="10">
        <f t="shared" si="41"/>
        <v>15423.195348837231</v>
      </c>
      <c r="X165" s="10">
        <f t="shared" si="42"/>
        <v>16509.8976744186</v>
      </c>
      <c r="Z165" s="10">
        <f t="shared" si="43"/>
        <v>139800</v>
      </c>
    </row>
    <row r="166" spans="2:26" x14ac:dyDescent="0.3">
      <c r="B166">
        <v>145</v>
      </c>
      <c r="D166" s="18">
        <v>544</v>
      </c>
      <c r="E166" s="18">
        <f t="shared" si="52"/>
        <v>7800</v>
      </c>
      <c r="F166" s="18">
        <f t="shared" si="44"/>
        <v>8900</v>
      </c>
      <c r="G166" s="18">
        <f t="shared" si="45"/>
        <v>10000</v>
      </c>
      <c r="H166" s="18">
        <f t="shared" si="46"/>
        <v>11100</v>
      </c>
      <c r="I166" s="18">
        <f t="shared" si="47"/>
        <v>12200</v>
      </c>
      <c r="J166" s="18">
        <f t="shared" si="48"/>
        <v>13300</v>
      </c>
      <c r="K166" s="18">
        <f t="shared" si="49"/>
        <v>14400</v>
      </c>
      <c r="L166" s="18">
        <f t="shared" si="50"/>
        <v>15500</v>
      </c>
      <c r="M166" s="18">
        <f t="shared" si="51"/>
        <v>16500</v>
      </c>
      <c r="P166" s="10">
        <f>P165+(P$335-P$120)/DATA!$D$44</f>
        <v>7834.4186046511822</v>
      </c>
      <c r="Q166" s="10">
        <f t="shared" si="35"/>
        <v>8922.9520930232411</v>
      </c>
      <c r="R166" s="10">
        <f t="shared" si="36"/>
        <v>10011.485581395382</v>
      </c>
      <c r="S166" s="10">
        <f t="shared" si="37"/>
        <v>11100.019069767439</v>
      </c>
      <c r="T166" s="10">
        <f t="shared" si="38"/>
        <v>12188.552558139498</v>
      </c>
      <c r="U166" s="22">
        <f t="shared" si="39"/>
        <v>13277.086046511638</v>
      </c>
      <c r="V166" s="10">
        <f t="shared" si="40"/>
        <v>14365.619534883695</v>
      </c>
      <c r="W166" s="10">
        <f t="shared" si="41"/>
        <v>15454.153023255836</v>
      </c>
      <c r="X166" s="10">
        <f t="shared" si="42"/>
        <v>16542.686511627904</v>
      </c>
      <c r="Z166" s="10">
        <f t="shared" si="43"/>
        <v>139800</v>
      </c>
    </row>
    <row r="167" spans="2:26" x14ac:dyDescent="0.3">
      <c r="B167">
        <v>146</v>
      </c>
      <c r="D167" s="18">
        <v>545</v>
      </c>
      <c r="E167" s="18">
        <f t="shared" si="52"/>
        <v>7900</v>
      </c>
      <c r="F167" s="18">
        <f t="shared" si="44"/>
        <v>8900</v>
      </c>
      <c r="G167" s="18">
        <f t="shared" si="45"/>
        <v>10000</v>
      </c>
      <c r="H167" s="18">
        <f t="shared" si="46"/>
        <v>11100</v>
      </c>
      <c r="I167" s="18">
        <f t="shared" si="47"/>
        <v>12200</v>
      </c>
      <c r="J167" s="18">
        <f t="shared" si="48"/>
        <v>13300</v>
      </c>
      <c r="K167" s="18">
        <f t="shared" si="49"/>
        <v>14400</v>
      </c>
      <c r="L167" s="18">
        <f t="shared" si="50"/>
        <v>15500</v>
      </c>
      <c r="M167" s="18">
        <f t="shared" si="51"/>
        <v>16600</v>
      </c>
      <c r="P167" s="10">
        <f>P166+(P$335-P$120)/DATA!$D$44</f>
        <v>7852.5581395349036</v>
      </c>
      <c r="Q167" s="10">
        <f t="shared" si="35"/>
        <v>8942.9227906976594</v>
      </c>
      <c r="R167" s="10">
        <f t="shared" si="36"/>
        <v>10033.287441860499</v>
      </c>
      <c r="S167" s="10">
        <f t="shared" si="37"/>
        <v>11123.652093023253</v>
      </c>
      <c r="T167" s="10">
        <f t="shared" si="38"/>
        <v>12214.016744186009</v>
      </c>
      <c r="U167" s="22">
        <f t="shared" si="39"/>
        <v>13304.381395348848</v>
      </c>
      <c r="V167" s="10">
        <f t="shared" si="40"/>
        <v>14394.746046511602</v>
      </c>
      <c r="W167" s="10">
        <f t="shared" si="41"/>
        <v>15485.110697674441</v>
      </c>
      <c r="X167" s="10">
        <f t="shared" si="42"/>
        <v>16575.475348837208</v>
      </c>
      <c r="Z167" s="10">
        <f t="shared" si="43"/>
        <v>139800</v>
      </c>
    </row>
    <row r="168" spans="2:26" x14ac:dyDescent="0.3">
      <c r="B168">
        <v>147</v>
      </c>
      <c r="D168" s="18">
        <v>546</v>
      </c>
      <c r="E168" s="18">
        <f t="shared" si="52"/>
        <v>7900</v>
      </c>
      <c r="F168" s="18">
        <f t="shared" si="44"/>
        <v>9000</v>
      </c>
      <c r="G168" s="18">
        <f t="shared" si="45"/>
        <v>10100</v>
      </c>
      <c r="H168" s="18">
        <f t="shared" si="46"/>
        <v>11100</v>
      </c>
      <c r="I168" s="18">
        <f t="shared" si="47"/>
        <v>12200</v>
      </c>
      <c r="J168" s="18">
        <f t="shared" si="48"/>
        <v>13300</v>
      </c>
      <c r="K168" s="18">
        <f t="shared" si="49"/>
        <v>14400</v>
      </c>
      <c r="L168" s="18">
        <f t="shared" si="50"/>
        <v>15500</v>
      </c>
      <c r="M168" s="18">
        <f t="shared" si="51"/>
        <v>16600</v>
      </c>
      <c r="P168" s="10">
        <f>P167+(P$335-P$120)/DATA!$D$44</f>
        <v>7870.697674418625</v>
      </c>
      <c r="Q168" s="10">
        <f t="shared" si="35"/>
        <v>8962.8934883720776</v>
      </c>
      <c r="R168" s="10">
        <f t="shared" si="36"/>
        <v>10055.089302325616</v>
      </c>
      <c r="S168" s="10">
        <f t="shared" si="37"/>
        <v>11147.285116279067</v>
      </c>
      <c r="T168" s="10">
        <f t="shared" si="38"/>
        <v>12239.480930232519</v>
      </c>
      <c r="U168" s="22">
        <f t="shared" si="39"/>
        <v>13331.676744186057</v>
      </c>
      <c r="V168" s="10">
        <f t="shared" si="40"/>
        <v>14423.872558139508</v>
      </c>
      <c r="W168" s="10">
        <f t="shared" si="41"/>
        <v>15516.068372093046</v>
      </c>
      <c r="X168" s="10">
        <f t="shared" si="42"/>
        <v>16608.264186046512</v>
      </c>
      <c r="Z168" s="10">
        <f t="shared" si="43"/>
        <v>139800</v>
      </c>
    </row>
    <row r="169" spans="2:26" x14ac:dyDescent="0.3">
      <c r="B169">
        <v>148</v>
      </c>
      <c r="D169" s="18">
        <v>547</v>
      </c>
      <c r="E169" s="18">
        <f t="shared" si="52"/>
        <v>7900</v>
      </c>
      <c r="F169" s="18">
        <f t="shared" si="44"/>
        <v>9000</v>
      </c>
      <c r="G169" s="18">
        <f t="shared" si="45"/>
        <v>10100</v>
      </c>
      <c r="H169" s="18">
        <f t="shared" si="46"/>
        <v>11200</v>
      </c>
      <c r="I169" s="18">
        <f t="shared" si="47"/>
        <v>12300</v>
      </c>
      <c r="J169" s="18">
        <f t="shared" si="48"/>
        <v>13400</v>
      </c>
      <c r="K169" s="18">
        <f t="shared" si="49"/>
        <v>14500</v>
      </c>
      <c r="L169" s="18">
        <f t="shared" si="50"/>
        <v>15500</v>
      </c>
      <c r="M169" s="18">
        <f t="shared" si="51"/>
        <v>16600</v>
      </c>
      <c r="P169" s="10">
        <f>P168+(P$335-P$120)/DATA!$D$44</f>
        <v>7888.8372093023463</v>
      </c>
      <c r="Q169" s="10">
        <f t="shared" si="35"/>
        <v>8982.8641860464959</v>
      </c>
      <c r="R169" s="10">
        <f t="shared" si="36"/>
        <v>10076.891162790733</v>
      </c>
      <c r="S169" s="10">
        <f t="shared" si="37"/>
        <v>11170.918139534881</v>
      </c>
      <c r="T169" s="10">
        <f t="shared" si="38"/>
        <v>12264.94511627903</v>
      </c>
      <c r="U169" s="22">
        <f t="shared" si="39"/>
        <v>13358.972093023267</v>
      </c>
      <c r="V169" s="10">
        <f t="shared" si="40"/>
        <v>14452.999069767415</v>
      </c>
      <c r="W169" s="10">
        <f t="shared" si="41"/>
        <v>15547.026046511652</v>
      </c>
      <c r="X169" s="10">
        <f t="shared" si="42"/>
        <v>16641.053023255816</v>
      </c>
      <c r="Z169" s="10">
        <f t="shared" si="43"/>
        <v>139800</v>
      </c>
    </row>
    <row r="170" spans="2:26" x14ac:dyDescent="0.3">
      <c r="B170">
        <v>149</v>
      </c>
      <c r="D170" s="18">
        <v>548</v>
      </c>
      <c r="E170" s="18">
        <f t="shared" si="52"/>
        <v>7900</v>
      </c>
      <c r="F170" s="18">
        <f t="shared" si="44"/>
        <v>9000</v>
      </c>
      <c r="G170" s="18">
        <f t="shared" si="45"/>
        <v>10100</v>
      </c>
      <c r="H170" s="18">
        <f t="shared" si="46"/>
        <v>11200</v>
      </c>
      <c r="I170" s="18">
        <f t="shared" si="47"/>
        <v>12300</v>
      </c>
      <c r="J170" s="18">
        <f t="shared" si="48"/>
        <v>13400</v>
      </c>
      <c r="K170" s="18">
        <f t="shared" si="49"/>
        <v>14500</v>
      </c>
      <c r="L170" s="18">
        <f t="shared" si="50"/>
        <v>15600</v>
      </c>
      <c r="M170" s="18">
        <f t="shared" si="51"/>
        <v>16700</v>
      </c>
      <c r="P170" s="10">
        <f>P169+(P$335-P$120)/DATA!$D$44</f>
        <v>7906.9767441860677</v>
      </c>
      <c r="Q170" s="10">
        <f t="shared" si="35"/>
        <v>9002.8348837209141</v>
      </c>
      <c r="R170" s="10">
        <f t="shared" si="36"/>
        <v>10098.69302325585</v>
      </c>
      <c r="S170" s="10">
        <f t="shared" si="37"/>
        <v>11194.551162790694</v>
      </c>
      <c r="T170" s="10">
        <f t="shared" si="38"/>
        <v>12290.409302325541</v>
      </c>
      <c r="U170" s="22">
        <f t="shared" si="39"/>
        <v>13386.267441860477</v>
      </c>
      <c r="V170" s="10">
        <f t="shared" si="40"/>
        <v>14482.125581395321</v>
      </c>
      <c r="W170" s="10">
        <f t="shared" si="41"/>
        <v>15577.983720930257</v>
      </c>
      <c r="X170" s="10">
        <f t="shared" si="42"/>
        <v>16673.84186046512</v>
      </c>
      <c r="Z170" s="10">
        <f t="shared" si="43"/>
        <v>139800</v>
      </c>
    </row>
    <row r="171" spans="2:26" x14ac:dyDescent="0.3">
      <c r="B171">
        <v>150</v>
      </c>
      <c r="D171" s="18">
        <v>549</v>
      </c>
      <c r="E171" s="18">
        <f t="shared" si="52"/>
        <v>7900</v>
      </c>
      <c r="F171" s="18">
        <f t="shared" si="44"/>
        <v>9000</v>
      </c>
      <c r="G171" s="18">
        <f t="shared" si="45"/>
        <v>10100</v>
      </c>
      <c r="H171" s="18">
        <f t="shared" si="46"/>
        <v>11200</v>
      </c>
      <c r="I171" s="18">
        <f t="shared" si="47"/>
        <v>12300</v>
      </c>
      <c r="J171" s="18">
        <f t="shared" si="48"/>
        <v>13400</v>
      </c>
      <c r="K171" s="18">
        <f t="shared" si="49"/>
        <v>14500</v>
      </c>
      <c r="L171" s="18">
        <f t="shared" si="50"/>
        <v>15600</v>
      </c>
      <c r="M171" s="18">
        <f t="shared" si="51"/>
        <v>16700</v>
      </c>
      <c r="P171" s="10">
        <f>P170+(P$335-P$120)/DATA!$D$44</f>
        <v>7925.116279069789</v>
      </c>
      <c r="Q171" s="10">
        <f t="shared" si="35"/>
        <v>9022.8055813953324</v>
      </c>
      <c r="R171" s="10">
        <f t="shared" si="36"/>
        <v>10120.494883720967</v>
      </c>
      <c r="S171" s="10">
        <f t="shared" si="37"/>
        <v>11218.184186046508</v>
      </c>
      <c r="T171" s="10">
        <f t="shared" si="38"/>
        <v>12315.873488372052</v>
      </c>
      <c r="U171" s="22">
        <f t="shared" si="39"/>
        <v>13413.562790697686</v>
      </c>
      <c r="V171" s="10">
        <f t="shared" si="40"/>
        <v>14511.252093023228</v>
      </c>
      <c r="W171" s="10">
        <f t="shared" si="41"/>
        <v>15608.941395348862</v>
      </c>
      <c r="X171" s="10">
        <f t="shared" si="42"/>
        <v>16706.630697674424</v>
      </c>
      <c r="Z171" s="10">
        <f t="shared" si="43"/>
        <v>139800</v>
      </c>
    </row>
    <row r="172" spans="2:26" x14ac:dyDescent="0.3">
      <c r="B172">
        <v>151</v>
      </c>
      <c r="D172" s="18">
        <v>550</v>
      </c>
      <c r="E172" s="18">
        <f t="shared" si="52"/>
        <v>7900</v>
      </c>
      <c r="F172" s="18">
        <f t="shared" si="44"/>
        <v>9000</v>
      </c>
      <c r="G172" s="18">
        <f t="shared" si="45"/>
        <v>10100</v>
      </c>
      <c r="H172" s="18">
        <f t="shared" si="46"/>
        <v>11200</v>
      </c>
      <c r="I172" s="18">
        <f t="shared" si="47"/>
        <v>12300</v>
      </c>
      <c r="J172" s="18">
        <f t="shared" si="48"/>
        <v>13400</v>
      </c>
      <c r="K172" s="18">
        <f t="shared" si="49"/>
        <v>14500</v>
      </c>
      <c r="L172" s="18">
        <f t="shared" si="50"/>
        <v>15600</v>
      </c>
      <c r="M172" s="18">
        <f t="shared" si="51"/>
        <v>16700</v>
      </c>
      <c r="P172" s="10">
        <f>P171+(P$335-P$120)/DATA!$D$44</f>
        <v>7943.2558139535104</v>
      </c>
      <c r="Q172" s="10">
        <f t="shared" si="35"/>
        <v>9042.7762790697507</v>
      </c>
      <c r="R172" s="10">
        <f t="shared" si="36"/>
        <v>10142.296744186084</v>
      </c>
      <c r="S172" s="10">
        <f t="shared" si="37"/>
        <v>11241.817209302322</v>
      </c>
      <c r="T172" s="10">
        <f t="shared" si="38"/>
        <v>12341.337674418563</v>
      </c>
      <c r="U172" s="22">
        <f t="shared" si="39"/>
        <v>13440.858139534896</v>
      </c>
      <c r="V172" s="10">
        <f t="shared" si="40"/>
        <v>14540.378604651134</v>
      </c>
      <c r="W172" s="10">
        <f t="shared" si="41"/>
        <v>15639.899069767467</v>
      </c>
      <c r="X172" s="10">
        <f t="shared" si="42"/>
        <v>16739.419534883727</v>
      </c>
      <c r="Z172" s="10">
        <f t="shared" si="43"/>
        <v>139800</v>
      </c>
    </row>
    <row r="173" spans="2:26" x14ac:dyDescent="0.3">
      <c r="B173">
        <v>152</v>
      </c>
      <c r="D173" s="18">
        <v>551</v>
      </c>
      <c r="E173" s="18">
        <f t="shared" si="52"/>
        <v>8000</v>
      </c>
      <c r="F173" s="18">
        <f t="shared" si="44"/>
        <v>9100</v>
      </c>
      <c r="G173" s="18">
        <f t="shared" si="45"/>
        <v>10200</v>
      </c>
      <c r="H173" s="18">
        <f t="shared" si="46"/>
        <v>11300</v>
      </c>
      <c r="I173" s="18">
        <f t="shared" si="47"/>
        <v>12400</v>
      </c>
      <c r="J173" s="18">
        <f t="shared" si="48"/>
        <v>13500</v>
      </c>
      <c r="K173" s="18">
        <f t="shared" si="49"/>
        <v>14600</v>
      </c>
      <c r="L173" s="18">
        <f t="shared" si="50"/>
        <v>15700</v>
      </c>
      <c r="M173" s="18">
        <f t="shared" si="51"/>
        <v>16800</v>
      </c>
      <c r="P173" s="10">
        <f>P172+(P$335-P$120)/DATA!$D$44</f>
        <v>7961.3953488372317</v>
      </c>
      <c r="Q173" s="10">
        <f t="shared" si="35"/>
        <v>9062.7469767441689</v>
      </c>
      <c r="R173" s="10">
        <f t="shared" si="36"/>
        <v>10164.098604651201</v>
      </c>
      <c r="S173" s="10">
        <f t="shared" si="37"/>
        <v>11265.450232558136</v>
      </c>
      <c r="T173" s="10">
        <f t="shared" si="38"/>
        <v>12366.801860465073</v>
      </c>
      <c r="U173" s="22">
        <f t="shared" si="39"/>
        <v>13468.153488372105</v>
      </c>
      <c r="V173" s="10">
        <f t="shared" si="40"/>
        <v>14569.505116279041</v>
      </c>
      <c r="W173" s="10">
        <f t="shared" si="41"/>
        <v>15670.856744186072</v>
      </c>
      <c r="X173" s="10">
        <f t="shared" si="42"/>
        <v>16772.208372093031</v>
      </c>
      <c r="Z173" s="10">
        <f t="shared" si="43"/>
        <v>139800</v>
      </c>
    </row>
    <row r="174" spans="2:26" x14ac:dyDescent="0.3">
      <c r="B174">
        <v>153</v>
      </c>
      <c r="D174" s="18">
        <v>552</v>
      </c>
      <c r="E174" s="18">
        <f t="shared" si="52"/>
        <v>8000</v>
      </c>
      <c r="F174" s="18">
        <f t="shared" si="44"/>
        <v>9100</v>
      </c>
      <c r="G174" s="18">
        <f t="shared" si="45"/>
        <v>10200</v>
      </c>
      <c r="H174" s="18">
        <f t="shared" si="46"/>
        <v>11300</v>
      </c>
      <c r="I174" s="18">
        <f t="shared" si="47"/>
        <v>12400</v>
      </c>
      <c r="J174" s="18">
        <f t="shared" si="48"/>
        <v>13500</v>
      </c>
      <c r="K174" s="18">
        <f t="shared" si="49"/>
        <v>14600</v>
      </c>
      <c r="L174" s="18">
        <f t="shared" si="50"/>
        <v>15700</v>
      </c>
      <c r="M174" s="18">
        <f t="shared" si="51"/>
        <v>16800</v>
      </c>
      <c r="P174" s="10">
        <f>P173+(P$335-P$120)/DATA!$D$44</f>
        <v>7979.5348837209531</v>
      </c>
      <c r="Q174" s="10">
        <f t="shared" si="35"/>
        <v>9082.7176744185872</v>
      </c>
      <c r="R174" s="10">
        <f t="shared" si="36"/>
        <v>10185.900465116318</v>
      </c>
      <c r="S174" s="10">
        <f t="shared" si="37"/>
        <v>11289.08325581395</v>
      </c>
      <c r="T174" s="10">
        <f t="shared" si="38"/>
        <v>12392.266046511584</v>
      </c>
      <c r="U174" s="22">
        <f t="shared" si="39"/>
        <v>13495.448837209315</v>
      </c>
      <c r="V174" s="10">
        <f t="shared" si="40"/>
        <v>14598.631627906947</v>
      </c>
      <c r="W174" s="10">
        <f t="shared" si="41"/>
        <v>15701.814418604677</v>
      </c>
      <c r="X174" s="10">
        <f t="shared" si="42"/>
        <v>16804.997209302335</v>
      </c>
      <c r="Z174" s="10">
        <f t="shared" si="43"/>
        <v>139800</v>
      </c>
    </row>
    <row r="175" spans="2:26" x14ac:dyDescent="0.3">
      <c r="B175">
        <v>154</v>
      </c>
      <c r="D175" s="18">
        <v>553</v>
      </c>
      <c r="E175" s="18">
        <f t="shared" si="52"/>
        <v>8000</v>
      </c>
      <c r="F175" s="18">
        <f t="shared" si="44"/>
        <v>9100</v>
      </c>
      <c r="G175" s="18">
        <f t="shared" si="45"/>
        <v>10200</v>
      </c>
      <c r="H175" s="18">
        <f t="shared" si="46"/>
        <v>11300</v>
      </c>
      <c r="I175" s="18">
        <f t="shared" si="47"/>
        <v>12400</v>
      </c>
      <c r="J175" s="18">
        <f t="shared" si="48"/>
        <v>13500</v>
      </c>
      <c r="K175" s="18">
        <f t="shared" si="49"/>
        <v>14600</v>
      </c>
      <c r="L175" s="18">
        <f t="shared" si="50"/>
        <v>15700</v>
      </c>
      <c r="M175" s="18">
        <f t="shared" si="51"/>
        <v>16800</v>
      </c>
      <c r="P175" s="10">
        <f>P174+(P$335-P$120)/DATA!$D$44</f>
        <v>7997.6744186046744</v>
      </c>
      <c r="Q175" s="10">
        <f t="shared" si="35"/>
        <v>9102.6883720930055</v>
      </c>
      <c r="R175" s="10">
        <f t="shared" si="36"/>
        <v>10207.702325581435</v>
      </c>
      <c r="S175" s="10">
        <f t="shared" si="37"/>
        <v>11312.716279069764</v>
      </c>
      <c r="T175" s="10">
        <f t="shared" si="38"/>
        <v>12417.730232558095</v>
      </c>
      <c r="U175" s="22">
        <f t="shared" si="39"/>
        <v>13522.744186046524</v>
      </c>
      <c r="V175" s="10">
        <f t="shared" si="40"/>
        <v>14627.758139534853</v>
      </c>
      <c r="W175" s="10">
        <f t="shared" si="41"/>
        <v>15732.772093023283</v>
      </c>
      <c r="X175" s="10">
        <f t="shared" si="42"/>
        <v>16837.786046511639</v>
      </c>
      <c r="Z175" s="10">
        <f t="shared" si="43"/>
        <v>139800</v>
      </c>
    </row>
    <row r="176" spans="2:26" x14ac:dyDescent="0.3">
      <c r="B176">
        <v>155</v>
      </c>
      <c r="D176" s="18">
        <v>554</v>
      </c>
      <c r="E176" s="18">
        <f t="shared" si="52"/>
        <v>8000</v>
      </c>
      <c r="F176" s="18">
        <f t="shared" si="44"/>
        <v>9100</v>
      </c>
      <c r="G176" s="18">
        <f t="shared" si="45"/>
        <v>10200</v>
      </c>
      <c r="H176" s="18">
        <f t="shared" si="46"/>
        <v>11300</v>
      </c>
      <c r="I176" s="18">
        <f t="shared" si="47"/>
        <v>12400</v>
      </c>
      <c r="J176" s="18">
        <f t="shared" si="48"/>
        <v>13600</v>
      </c>
      <c r="K176" s="18">
        <f t="shared" si="49"/>
        <v>14700</v>
      </c>
      <c r="L176" s="18">
        <f t="shared" si="50"/>
        <v>15800</v>
      </c>
      <c r="M176" s="18">
        <f t="shared" si="51"/>
        <v>16900</v>
      </c>
      <c r="P176" s="10">
        <f>P175+(P$335-P$120)/DATA!$D$44</f>
        <v>8015.8139534883958</v>
      </c>
      <c r="Q176" s="10">
        <f t="shared" si="35"/>
        <v>9122.6590697674237</v>
      </c>
      <c r="R176" s="10">
        <f t="shared" si="36"/>
        <v>10229.504186046552</v>
      </c>
      <c r="S176" s="10">
        <f t="shared" si="37"/>
        <v>11336.349302325578</v>
      </c>
      <c r="T176" s="10">
        <f t="shared" si="38"/>
        <v>12443.194418604606</v>
      </c>
      <c r="U176" s="22">
        <f t="shared" si="39"/>
        <v>13550.039534883734</v>
      </c>
      <c r="V176" s="10">
        <f t="shared" si="40"/>
        <v>14656.88465116276</v>
      </c>
      <c r="W176" s="10">
        <f t="shared" si="41"/>
        <v>15763.729767441888</v>
      </c>
      <c r="X176" s="10">
        <f t="shared" si="42"/>
        <v>16870.574883720943</v>
      </c>
      <c r="Z176" s="10">
        <f t="shared" si="43"/>
        <v>139800</v>
      </c>
    </row>
    <row r="177" spans="2:26" x14ac:dyDescent="0.3">
      <c r="B177">
        <v>156</v>
      </c>
      <c r="D177" s="18">
        <v>555</v>
      </c>
      <c r="E177" s="18">
        <f t="shared" si="52"/>
        <v>8000</v>
      </c>
      <c r="F177" s="18">
        <f t="shared" si="44"/>
        <v>9100</v>
      </c>
      <c r="G177" s="18">
        <f t="shared" si="45"/>
        <v>10300</v>
      </c>
      <c r="H177" s="18">
        <f t="shared" si="46"/>
        <v>11400</v>
      </c>
      <c r="I177" s="18">
        <f t="shared" si="47"/>
        <v>12500</v>
      </c>
      <c r="J177" s="18">
        <f t="shared" si="48"/>
        <v>13600</v>
      </c>
      <c r="K177" s="18">
        <f t="shared" si="49"/>
        <v>14700</v>
      </c>
      <c r="L177" s="18">
        <f t="shared" si="50"/>
        <v>15800</v>
      </c>
      <c r="M177" s="18">
        <f t="shared" si="51"/>
        <v>16900</v>
      </c>
      <c r="P177" s="10">
        <f>P176+(P$335-P$120)/DATA!$D$44</f>
        <v>8033.9534883721171</v>
      </c>
      <c r="Q177" s="10">
        <f t="shared" si="35"/>
        <v>9142.629767441842</v>
      </c>
      <c r="R177" s="10">
        <f t="shared" si="36"/>
        <v>10251.306046511669</v>
      </c>
      <c r="S177" s="10">
        <f t="shared" si="37"/>
        <v>11359.982325581392</v>
      </c>
      <c r="T177" s="10">
        <f t="shared" si="38"/>
        <v>12468.658604651117</v>
      </c>
      <c r="U177" s="22">
        <f t="shared" si="39"/>
        <v>13577.334883720943</v>
      </c>
      <c r="V177" s="10">
        <f t="shared" si="40"/>
        <v>14686.011162790666</v>
      </c>
      <c r="W177" s="10">
        <f t="shared" si="41"/>
        <v>15794.687441860493</v>
      </c>
      <c r="X177" s="10">
        <f t="shared" si="42"/>
        <v>16903.363720930247</v>
      </c>
      <c r="Z177" s="10">
        <f t="shared" si="43"/>
        <v>139800</v>
      </c>
    </row>
    <row r="178" spans="2:26" x14ac:dyDescent="0.3">
      <c r="B178">
        <v>157</v>
      </c>
      <c r="D178" s="18">
        <v>556</v>
      </c>
      <c r="E178" s="18">
        <f t="shared" si="52"/>
        <v>8100</v>
      </c>
      <c r="F178" s="18">
        <f t="shared" si="44"/>
        <v>9200</v>
      </c>
      <c r="G178" s="18">
        <f t="shared" si="45"/>
        <v>10300</v>
      </c>
      <c r="H178" s="18">
        <f t="shared" si="46"/>
        <v>11400</v>
      </c>
      <c r="I178" s="18">
        <f t="shared" si="47"/>
        <v>12500</v>
      </c>
      <c r="J178" s="18">
        <f t="shared" si="48"/>
        <v>13600</v>
      </c>
      <c r="K178" s="18">
        <f t="shared" si="49"/>
        <v>14700</v>
      </c>
      <c r="L178" s="18">
        <f t="shared" si="50"/>
        <v>15800</v>
      </c>
      <c r="M178" s="18">
        <f t="shared" si="51"/>
        <v>16900</v>
      </c>
      <c r="P178" s="10">
        <f>P177+(P$335-P$120)/DATA!$D$44</f>
        <v>8052.0930232558385</v>
      </c>
      <c r="Q178" s="10">
        <f t="shared" si="35"/>
        <v>9162.6004651162602</v>
      </c>
      <c r="R178" s="10">
        <f t="shared" si="36"/>
        <v>10273.107906976786</v>
      </c>
      <c r="S178" s="10">
        <f t="shared" si="37"/>
        <v>11383.615348837206</v>
      </c>
      <c r="T178" s="10">
        <f t="shared" si="38"/>
        <v>12494.122790697627</v>
      </c>
      <c r="U178" s="22">
        <f t="shared" si="39"/>
        <v>13604.630232558153</v>
      </c>
      <c r="V178" s="10">
        <f t="shared" si="40"/>
        <v>14715.137674418573</v>
      </c>
      <c r="W178" s="10">
        <f t="shared" si="41"/>
        <v>15825.645116279098</v>
      </c>
      <c r="X178" s="10">
        <f t="shared" si="42"/>
        <v>16936.152558139551</v>
      </c>
      <c r="Z178" s="10">
        <f t="shared" si="43"/>
        <v>139800</v>
      </c>
    </row>
    <row r="179" spans="2:26" x14ac:dyDescent="0.3">
      <c r="B179">
        <v>158</v>
      </c>
      <c r="D179" s="18">
        <v>557</v>
      </c>
      <c r="E179" s="18">
        <f t="shared" si="52"/>
        <v>8100</v>
      </c>
      <c r="F179" s="18">
        <f t="shared" si="44"/>
        <v>9200</v>
      </c>
      <c r="G179" s="18">
        <f t="shared" si="45"/>
        <v>10300</v>
      </c>
      <c r="H179" s="18">
        <f t="shared" si="46"/>
        <v>11400</v>
      </c>
      <c r="I179" s="18">
        <f t="shared" si="47"/>
        <v>12500</v>
      </c>
      <c r="J179" s="18">
        <f t="shared" si="48"/>
        <v>13600</v>
      </c>
      <c r="K179" s="18">
        <f t="shared" si="49"/>
        <v>14700</v>
      </c>
      <c r="L179" s="18">
        <f t="shared" si="50"/>
        <v>15900</v>
      </c>
      <c r="M179" s="18">
        <f t="shared" si="51"/>
        <v>17000</v>
      </c>
      <c r="P179" s="10">
        <f>P178+(P$335-P$120)/DATA!$D$44</f>
        <v>8070.2325581395598</v>
      </c>
      <c r="Q179" s="10">
        <f t="shared" si="35"/>
        <v>9182.5711627906785</v>
      </c>
      <c r="R179" s="10">
        <f t="shared" si="36"/>
        <v>10294.909767441903</v>
      </c>
      <c r="S179" s="10">
        <f t="shared" si="37"/>
        <v>11407.248372093019</v>
      </c>
      <c r="T179" s="10">
        <f t="shared" si="38"/>
        <v>12519.586976744138</v>
      </c>
      <c r="U179" s="22">
        <f t="shared" si="39"/>
        <v>13631.925581395362</v>
      </c>
      <c r="V179" s="10">
        <f t="shared" si="40"/>
        <v>14744.264186046479</v>
      </c>
      <c r="W179" s="10">
        <f t="shared" si="41"/>
        <v>15856.602790697703</v>
      </c>
      <c r="X179" s="10">
        <f t="shared" si="42"/>
        <v>16968.941395348855</v>
      </c>
      <c r="Z179" s="10">
        <f t="shared" si="43"/>
        <v>139800</v>
      </c>
    </row>
    <row r="180" spans="2:26" x14ac:dyDescent="0.3">
      <c r="B180">
        <v>159</v>
      </c>
      <c r="D180" s="18">
        <v>558</v>
      </c>
      <c r="E180" s="18">
        <f t="shared" si="52"/>
        <v>8100</v>
      </c>
      <c r="F180" s="18">
        <f t="shared" si="44"/>
        <v>9200</v>
      </c>
      <c r="G180" s="18">
        <f t="shared" si="45"/>
        <v>10300</v>
      </c>
      <c r="H180" s="18">
        <f t="shared" si="46"/>
        <v>11400</v>
      </c>
      <c r="I180" s="18">
        <f t="shared" si="47"/>
        <v>12500</v>
      </c>
      <c r="J180" s="18">
        <f t="shared" si="48"/>
        <v>13700</v>
      </c>
      <c r="K180" s="18">
        <f t="shared" si="49"/>
        <v>14800</v>
      </c>
      <c r="L180" s="18">
        <f t="shared" si="50"/>
        <v>15900</v>
      </c>
      <c r="M180" s="18">
        <f t="shared" si="51"/>
        <v>17000</v>
      </c>
      <c r="P180" s="10">
        <f>P179+(P$335-P$120)/DATA!$D$44</f>
        <v>8088.3720930232812</v>
      </c>
      <c r="Q180" s="10">
        <f t="shared" si="35"/>
        <v>9202.5418604650968</v>
      </c>
      <c r="R180" s="10">
        <f t="shared" si="36"/>
        <v>10316.71162790702</v>
      </c>
      <c r="S180" s="10">
        <f t="shared" si="37"/>
        <v>11430.881395348833</v>
      </c>
      <c r="T180" s="10">
        <f t="shared" si="38"/>
        <v>12545.051162790649</v>
      </c>
      <c r="U180" s="22">
        <f t="shared" si="39"/>
        <v>13659.220930232572</v>
      </c>
      <c r="V180" s="10">
        <f t="shared" si="40"/>
        <v>14773.390697674386</v>
      </c>
      <c r="W180" s="10">
        <f t="shared" si="41"/>
        <v>15887.560465116308</v>
      </c>
      <c r="X180" s="10">
        <f t="shared" si="42"/>
        <v>17001.730232558159</v>
      </c>
      <c r="Z180" s="10">
        <f t="shared" si="43"/>
        <v>139800</v>
      </c>
    </row>
    <row r="181" spans="2:26" x14ac:dyDescent="0.3">
      <c r="B181">
        <v>160</v>
      </c>
      <c r="D181" s="18">
        <v>559</v>
      </c>
      <c r="E181" s="18">
        <f t="shared" si="52"/>
        <v>8100</v>
      </c>
      <c r="F181" s="18">
        <f t="shared" si="44"/>
        <v>9200</v>
      </c>
      <c r="G181" s="18">
        <f t="shared" si="45"/>
        <v>10300</v>
      </c>
      <c r="H181" s="18">
        <f t="shared" si="46"/>
        <v>11500</v>
      </c>
      <c r="I181" s="18">
        <f t="shared" si="47"/>
        <v>12600</v>
      </c>
      <c r="J181" s="18">
        <f t="shared" si="48"/>
        <v>13700</v>
      </c>
      <c r="K181" s="18">
        <f t="shared" si="49"/>
        <v>14800</v>
      </c>
      <c r="L181" s="18">
        <f t="shared" si="50"/>
        <v>15900</v>
      </c>
      <c r="M181" s="18">
        <f t="shared" si="51"/>
        <v>17000</v>
      </c>
      <c r="P181" s="10">
        <f>P180+(P$335-P$120)/DATA!$D$44</f>
        <v>8106.5116279070025</v>
      </c>
      <c r="Q181" s="10">
        <f t="shared" si="35"/>
        <v>9222.512558139515</v>
      </c>
      <c r="R181" s="10">
        <f t="shared" si="36"/>
        <v>10338.513488372137</v>
      </c>
      <c r="S181" s="10">
        <f t="shared" si="37"/>
        <v>11454.514418604647</v>
      </c>
      <c r="T181" s="10">
        <f t="shared" si="38"/>
        <v>12570.51534883716</v>
      </c>
      <c r="U181" s="22">
        <f t="shared" si="39"/>
        <v>13686.516279069781</v>
      </c>
      <c r="V181" s="10">
        <f t="shared" si="40"/>
        <v>14802.517209302292</v>
      </c>
      <c r="W181" s="10">
        <f t="shared" si="41"/>
        <v>15918.518139534914</v>
      </c>
      <c r="X181" s="10">
        <f t="shared" si="42"/>
        <v>17034.519069767462</v>
      </c>
      <c r="Z181" s="10">
        <f t="shared" si="43"/>
        <v>139800</v>
      </c>
    </row>
    <row r="182" spans="2:26" x14ac:dyDescent="0.3">
      <c r="B182">
        <v>161</v>
      </c>
      <c r="D182" s="18">
        <v>560</v>
      </c>
      <c r="E182" s="18">
        <f t="shared" si="52"/>
        <v>8100</v>
      </c>
      <c r="F182" s="18">
        <f t="shared" si="44"/>
        <v>9200</v>
      </c>
      <c r="G182" s="18">
        <f t="shared" si="45"/>
        <v>10400</v>
      </c>
      <c r="H182" s="18">
        <f t="shared" si="46"/>
        <v>11500</v>
      </c>
      <c r="I182" s="18">
        <f t="shared" si="47"/>
        <v>12600</v>
      </c>
      <c r="J182" s="18">
        <f t="shared" si="48"/>
        <v>13700</v>
      </c>
      <c r="K182" s="18">
        <f t="shared" si="49"/>
        <v>14800</v>
      </c>
      <c r="L182" s="18">
        <f t="shared" si="50"/>
        <v>15900</v>
      </c>
      <c r="M182" s="18">
        <f t="shared" si="51"/>
        <v>17100</v>
      </c>
      <c r="P182" s="10">
        <f>P181+(P$335-P$120)/DATA!$D$44</f>
        <v>8124.6511627907239</v>
      </c>
      <c r="Q182" s="10">
        <f t="shared" si="35"/>
        <v>9242.4832558139333</v>
      </c>
      <c r="R182" s="10">
        <f t="shared" si="36"/>
        <v>10360.315348837254</v>
      </c>
      <c r="S182" s="10">
        <f t="shared" si="37"/>
        <v>11478.147441860461</v>
      </c>
      <c r="T182" s="10">
        <f t="shared" si="38"/>
        <v>12595.979534883671</v>
      </c>
      <c r="U182" s="22">
        <f t="shared" si="39"/>
        <v>13713.811627906991</v>
      </c>
      <c r="V182" s="10">
        <f t="shared" si="40"/>
        <v>14831.643720930198</v>
      </c>
      <c r="W182" s="10">
        <f t="shared" si="41"/>
        <v>15949.475813953519</v>
      </c>
      <c r="X182" s="10">
        <f t="shared" si="42"/>
        <v>17067.307906976766</v>
      </c>
      <c r="Z182" s="10">
        <f t="shared" si="43"/>
        <v>139800</v>
      </c>
    </row>
    <row r="183" spans="2:26" x14ac:dyDescent="0.3">
      <c r="B183">
        <v>162</v>
      </c>
      <c r="D183" s="18">
        <v>561</v>
      </c>
      <c r="E183" s="18">
        <f t="shared" si="52"/>
        <v>8100</v>
      </c>
      <c r="F183" s="18">
        <f t="shared" si="44"/>
        <v>9300</v>
      </c>
      <c r="G183" s="18">
        <f t="shared" si="45"/>
        <v>10400</v>
      </c>
      <c r="H183" s="18">
        <f t="shared" si="46"/>
        <v>11500</v>
      </c>
      <c r="I183" s="18">
        <f t="shared" si="47"/>
        <v>12600</v>
      </c>
      <c r="J183" s="18">
        <f t="shared" si="48"/>
        <v>13700</v>
      </c>
      <c r="K183" s="18">
        <f t="shared" si="49"/>
        <v>14900</v>
      </c>
      <c r="L183" s="18">
        <f t="shared" si="50"/>
        <v>16000</v>
      </c>
      <c r="M183" s="18">
        <f t="shared" si="51"/>
        <v>17100</v>
      </c>
      <c r="P183" s="10">
        <f>P182+(P$335-P$120)/DATA!$D$44</f>
        <v>8142.7906976744453</v>
      </c>
      <c r="Q183" s="10">
        <f t="shared" si="35"/>
        <v>9262.4539534883515</v>
      </c>
      <c r="R183" s="10">
        <f t="shared" si="36"/>
        <v>10382.117209302371</v>
      </c>
      <c r="S183" s="10">
        <f t="shared" si="37"/>
        <v>11501.780465116275</v>
      </c>
      <c r="T183" s="10">
        <f t="shared" si="38"/>
        <v>12621.443720930181</v>
      </c>
      <c r="U183" s="22">
        <f t="shared" si="39"/>
        <v>13741.1069767442</v>
      </c>
      <c r="V183" s="10">
        <f t="shared" si="40"/>
        <v>14860.770232558105</v>
      </c>
      <c r="W183" s="10">
        <f t="shared" si="41"/>
        <v>15980.433488372124</v>
      </c>
      <c r="X183" s="10">
        <f t="shared" si="42"/>
        <v>17100.09674418607</v>
      </c>
      <c r="Z183" s="10">
        <f t="shared" si="43"/>
        <v>139800</v>
      </c>
    </row>
    <row r="184" spans="2:26" x14ac:dyDescent="0.3">
      <c r="B184">
        <v>163</v>
      </c>
      <c r="D184" s="18">
        <v>562</v>
      </c>
      <c r="E184" s="18">
        <f t="shared" si="52"/>
        <v>8200</v>
      </c>
      <c r="F184" s="18">
        <f t="shared" si="44"/>
        <v>9300</v>
      </c>
      <c r="G184" s="18">
        <f t="shared" si="45"/>
        <v>10400</v>
      </c>
      <c r="H184" s="18">
        <f t="shared" si="46"/>
        <v>11500</v>
      </c>
      <c r="I184" s="18">
        <f t="shared" si="47"/>
        <v>12600</v>
      </c>
      <c r="J184" s="18">
        <f t="shared" si="48"/>
        <v>13800</v>
      </c>
      <c r="K184" s="18">
        <f t="shared" si="49"/>
        <v>14900</v>
      </c>
      <c r="L184" s="18">
        <f t="shared" si="50"/>
        <v>16000</v>
      </c>
      <c r="M184" s="18">
        <f t="shared" si="51"/>
        <v>17100</v>
      </c>
      <c r="P184" s="10">
        <f>P183+(P$335-P$120)/DATA!$D$44</f>
        <v>8160.9302325581666</v>
      </c>
      <c r="Q184" s="10">
        <f t="shared" si="35"/>
        <v>9282.4246511627698</v>
      </c>
      <c r="R184" s="10">
        <f t="shared" si="36"/>
        <v>10403.919069767488</v>
      </c>
      <c r="S184" s="10">
        <f t="shared" si="37"/>
        <v>11525.413488372089</v>
      </c>
      <c r="T184" s="10">
        <f t="shared" si="38"/>
        <v>12646.907906976692</v>
      </c>
      <c r="U184" s="22">
        <f t="shared" si="39"/>
        <v>13768.40232558141</v>
      </c>
      <c r="V184" s="10">
        <f t="shared" si="40"/>
        <v>14889.896744186011</v>
      </c>
      <c r="W184" s="10">
        <f t="shared" si="41"/>
        <v>16011.391162790729</v>
      </c>
      <c r="X184" s="10">
        <f t="shared" si="42"/>
        <v>17132.885581395374</v>
      </c>
      <c r="Z184" s="10">
        <f t="shared" si="43"/>
        <v>139800</v>
      </c>
    </row>
    <row r="185" spans="2:26" x14ac:dyDescent="0.3">
      <c r="B185">
        <v>164</v>
      </c>
      <c r="D185" s="18">
        <v>563</v>
      </c>
      <c r="E185" s="18">
        <f t="shared" si="52"/>
        <v>8200</v>
      </c>
      <c r="F185" s="18">
        <f t="shared" si="44"/>
        <v>9300</v>
      </c>
      <c r="G185" s="18">
        <f t="shared" si="45"/>
        <v>10400</v>
      </c>
      <c r="H185" s="18">
        <f t="shared" si="46"/>
        <v>11500</v>
      </c>
      <c r="I185" s="18">
        <f t="shared" si="47"/>
        <v>12700</v>
      </c>
      <c r="J185" s="18">
        <f t="shared" si="48"/>
        <v>13800</v>
      </c>
      <c r="K185" s="18">
        <f t="shared" si="49"/>
        <v>14900</v>
      </c>
      <c r="L185" s="18">
        <f t="shared" si="50"/>
        <v>16000</v>
      </c>
      <c r="M185" s="18">
        <f t="shared" si="51"/>
        <v>17200</v>
      </c>
      <c r="P185" s="10">
        <f>P184+(P$335-P$120)/DATA!$D$44</f>
        <v>8179.069767441888</v>
      </c>
      <c r="Q185" s="10">
        <f t="shared" ref="Q185:Q248" si="53">Q184+(Q$335-Q$120)/($D$335-$D$120)</f>
        <v>9302.3953488371881</v>
      </c>
      <c r="R185" s="10">
        <f t="shared" ref="R185:R248" si="54">R184+(R$335-R$120)/($D$335-$D$120)</f>
        <v>10425.720930232605</v>
      </c>
      <c r="S185" s="10">
        <f t="shared" ref="S185:S248" si="55">S184+(S$335-S$120)/($D$335-$D$120)</f>
        <v>11549.046511627903</v>
      </c>
      <c r="T185" s="10">
        <f t="shared" ref="T185:T248" si="56">T184+(T$335-T$120)/($D$335-$D$120)</f>
        <v>12672.372093023203</v>
      </c>
      <c r="U185" s="22">
        <f t="shared" ref="U185:U248" si="57">U184+(U$335-U$120)/($D$335-$D$120)</f>
        <v>13795.697674418619</v>
      </c>
      <c r="V185" s="10">
        <f t="shared" ref="V185:V248" si="58">V184+(V$335-V$120)/($D$335-$D$120)</f>
        <v>14919.023255813918</v>
      </c>
      <c r="W185" s="10">
        <f t="shared" ref="W185:W248" si="59">W184+(W$335-W$120)/($D$335-$D$120)</f>
        <v>16042.348837209334</v>
      </c>
      <c r="X185" s="10">
        <f t="shared" ref="X185:X248" si="60">X184+(X$335-X$120)/($D$335-$D$120)</f>
        <v>17165.674418604678</v>
      </c>
      <c r="Z185" s="10">
        <f t="shared" si="43"/>
        <v>139800</v>
      </c>
    </row>
    <row r="186" spans="2:26" x14ac:dyDescent="0.3">
      <c r="B186">
        <v>165</v>
      </c>
      <c r="D186" s="18">
        <v>564</v>
      </c>
      <c r="E186" s="18">
        <f t="shared" si="52"/>
        <v>8200</v>
      </c>
      <c r="F186" s="18">
        <f t="shared" si="44"/>
        <v>9300</v>
      </c>
      <c r="G186" s="18">
        <f t="shared" si="45"/>
        <v>10400</v>
      </c>
      <c r="H186" s="18">
        <f t="shared" si="46"/>
        <v>11600</v>
      </c>
      <c r="I186" s="18">
        <f t="shared" si="47"/>
        <v>12700</v>
      </c>
      <c r="J186" s="18">
        <f t="shared" si="48"/>
        <v>13800</v>
      </c>
      <c r="K186" s="18">
        <f t="shared" si="49"/>
        <v>14900</v>
      </c>
      <c r="L186" s="18">
        <f t="shared" si="50"/>
        <v>16100</v>
      </c>
      <c r="M186" s="18">
        <f t="shared" si="51"/>
        <v>17200</v>
      </c>
      <c r="P186" s="10">
        <f>P185+(P$335-P$120)/DATA!$D$44</f>
        <v>8197.2093023256093</v>
      </c>
      <c r="Q186" s="10">
        <f t="shared" si="53"/>
        <v>9322.3660465116063</v>
      </c>
      <c r="R186" s="10">
        <f t="shared" si="54"/>
        <v>10447.522790697722</v>
      </c>
      <c r="S186" s="10">
        <f t="shared" si="55"/>
        <v>11572.679534883717</v>
      </c>
      <c r="T186" s="10">
        <f t="shared" si="56"/>
        <v>12697.836279069714</v>
      </c>
      <c r="U186" s="22">
        <f t="shared" si="57"/>
        <v>13822.993023255829</v>
      </c>
      <c r="V186" s="10">
        <f t="shared" si="58"/>
        <v>14948.149767441824</v>
      </c>
      <c r="W186" s="10">
        <f t="shared" si="59"/>
        <v>16073.306511627939</v>
      </c>
      <c r="X186" s="10">
        <f t="shared" si="60"/>
        <v>17198.463255813982</v>
      </c>
      <c r="Z186" s="10">
        <f t="shared" ref="Z186:Z249" si="61">$I$12</f>
        <v>139800</v>
      </c>
    </row>
    <row r="187" spans="2:26" x14ac:dyDescent="0.3">
      <c r="B187">
        <v>166</v>
      </c>
      <c r="D187" s="18">
        <v>565</v>
      </c>
      <c r="E187" s="18">
        <f t="shared" si="52"/>
        <v>8200</v>
      </c>
      <c r="F187" s="18">
        <f t="shared" si="44"/>
        <v>9300</v>
      </c>
      <c r="G187" s="18">
        <f t="shared" si="45"/>
        <v>10500</v>
      </c>
      <c r="H187" s="18">
        <f t="shared" si="46"/>
        <v>11600</v>
      </c>
      <c r="I187" s="18">
        <f t="shared" si="47"/>
        <v>12700</v>
      </c>
      <c r="J187" s="18">
        <f t="shared" si="48"/>
        <v>13900</v>
      </c>
      <c r="K187" s="18">
        <f t="shared" si="49"/>
        <v>15000</v>
      </c>
      <c r="L187" s="18">
        <f t="shared" si="50"/>
        <v>16100</v>
      </c>
      <c r="M187" s="18">
        <f t="shared" si="51"/>
        <v>17200</v>
      </c>
      <c r="P187" s="10">
        <f>P186+(P$335-P$120)/DATA!$D$44</f>
        <v>8215.3488372093307</v>
      </c>
      <c r="Q187" s="10">
        <f t="shared" si="53"/>
        <v>9342.3367441860246</v>
      </c>
      <c r="R187" s="10">
        <f t="shared" si="54"/>
        <v>10469.324651162839</v>
      </c>
      <c r="S187" s="10">
        <f t="shared" si="55"/>
        <v>11596.312558139531</v>
      </c>
      <c r="T187" s="10">
        <f t="shared" si="56"/>
        <v>12723.300465116225</v>
      </c>
      <c r="U187" s="22">
        <f t="shared" si="57"/>
        <v>13850.288372093039</v>
      </c>
      <c r="V187" s="10">
        <f t="shared" si="58"/>
        <v>14977.276279069731</v>
      </c>
      <c r="W187" s="10">
        <f t="shared" si="59"/>
        <v>16104.264186046545</v>
      </c>
      <c r="X187" s="10">
        <f t="shared" si="60"/>
        <v>17231.252093023286</v>
      </c>
      <c r="Z187" s="10">
        <f t="shared" si="61"/>
        <v>139800</v>
      </c>
    </row>
    <row r="188" spans="2:26" x14ac:dyDescent="0.3">
      <c r="B188">
        <v>167</v>
      </c>
      <c r="D188" s="18">
        <v>566</v>
      </c>
      <c r="E188" s="18">
        <f t="shared" si="52"/>
        <v>8200</v>
      </c>
      <c r="F188" s="18">
        <f t="shared" si="44"/>
        <v>9400</v>
      </c>
      <c r="G188" s="18">
        <f t="shared" si="45"/>
        <v>10500</v>
      </c>
      <c r="H188" s="18">
        <f t="shared" si="46"/>
        <v>11600</v>
      </c>
      <c r="I188" s="18">
        <f t="shared" si="47"/>
        <v>12700</v>
      </c>
      <c r="J188" s="18">
        <f t="shared" si="48"/>
        <v>13900</v>
      </c>
      <c r="K188" s="18">
        <f t="shared" si="49"/>
        <v>15000</v>
      </c>
      <c r="L188" s="18">
        <f t="shared" si="50"/>
        <v>16100</v>
      </c>
      <c r="M188" s="18">
        <f t="shared" si="51"/>
        <v>17300</v>
      </c>
      <c r="P188" s="10">
        <f>P187+(P$335-P$120)/DATA!$D$44</f>
        <v>8233.488372093052</v>
      </c>
      <c r="Q188" s="10">
        <f t="shared" si="53"/>
        <v>9362.3074418604429</v>
      </c>
      <c r="R188" s="10">
        <f t="shared" si="54"/>
        <v>10491.126511627956</v>
      </c>
      <c r="S188" s="10">
        <f t="shared" si="55"/>
        <v>11619.945581395345</v>
      </c>
      <c r="T188" s="10">
        <f t="shared" si="56"/>
        <v>12748.764651162735</v>
      </c>
      <c r="U188" s="22">
        <f t="shared" si="57"/>
        <v>13877.583720930248</v>
      </c>
      <c r="V188" s="10">
        <f t="shared" si="58"/>
        <v>15006.402790697637</v>
      </c>
      <c r="W188" s="10">
        <f t="shared" si="59"/>
        <v>16135.22186046515</v>
      </c>
      <c r="X188" s="10">
        <f t="shared" si="60"/>
        <v>17264.04093023259</v>
      </c>
      <c r="Z188" s="10">
        <f t="shared" si="61"/>
        <v>139800</v>
      </c>
    </row>
    <row r="189" spans="2:26" x14ac:dyDescent="0.3">
      <c r="B189">
        <v>168</v>
      </c>
      <c r="D189" s="18">
        <v>567</v>
      </c>
      <c r="E189" s="18">
        <f t="shared" si="52"/>
        <v>8300</v>
      </c>
      <c r="F189" s="18">
        <f t="shared" si="44"/>
        <v>9400</v>
      </c>
      <c r="G189" s="18">
        <f t="shared" si="45"/>
        <v>10500</v>
      </c>
      <c r="H189" s="18">
        <f t="shared" si="46"/>
        <v>11600</v>
      </c>
      <c r="I189" s="18">
        <f t="shared" si="47"/>
        <v>12800</v>
      </c>
      <c r="J189" s="18">
        <f t="shared" si="48"/>
        <v>13900</v>
      </c>
      <c r="K189" s="18">
        <f t="shared" si="49"/>
        <v>15000</v>
      </c>
      <c r="L189" s="18">
        <f t="shared" si="50"/>
        <v>16200</v>
      </c>
      <c r="M189" s="18">
        <f t="shared" si="51"/>
        <v>17300</v>
      </c>
      <c r="P189" s="10">
        <f>P188+(P$335-P$120)/DATA!$D$44</f>
        <v>8251.6279069767734</v>
      </c>
      <c r="Q189" s="10">
        <f t="shared" si="53"/>
        <v>9382.2781395348611</v>
      </c>
      <c r="R189" s="10">
        <f t="shared" si="54"/>
        <v>10512.928372093073</v>
      </c>
      <c r="S189" s="10">
        <f t="shared" si="55"/>
        <v>11643.578604651158</v>
      </c>
      <c r="T189" s="10">
        <f t="shared" si="56"/>
        <v>12774.228837209246</v>
      </c>
      <c r="U189" s="22">
        <f t="shared" si="57"/>
        <v>13904.879069767458</v>
      </c>
      <c r="V189" s="10">
        <f t="shared" si="58"/>
        <v>15035.529302325544</v>
      </c>
      <c r="W189" s="10">
        <f t="shared" si="59"/>
        <v>16166.179534883755</v>
      </c>
      <c r="X189" s="10">
        <f t="shared" si="60"/>
        <v>17296.829767441894</v>
      </c>
      <c r="Z189" s="10">
        <f t="shared" si="61"/>
        <v>139800</v>
      </c>
    </row>
    <row r="190" spans="2:26" x14ac:dyDescent="0.3">
      <c r="B190">
        <v>169</v>
      </c>
      <c r="D190" s="18">
        <v>568</v>
      </c>
      <c r="E190" s="18">
        <f t="shared" si="52"/>
        <v>8300</v>
      </c>
      <c r="F190" s="18">
        <f t="shared" si="44"/>
        <v>9400</v>
      </c>
      <c r="G190" s="18">
        <f t="shared" si="45"/>
        <v>10500</v>
      </c>
      <c r="H190" s="18">
        <f t="shared" si="46"/>
        <v>11700</v>
      </c>
      <c r="I190" s="18">
        <f t="shared" si="47"/>
        <v>12800</v>
      </c>
      <c r="J190" s="18">
        <f t="shared" si="48"/>
        <v>13900</v>
      </c>
      <c r="K190" s="18">
        <f t="shared" si="49"/>
        <v>15100</v>
      </c>
      <c r="L190" s="18">
        <f t="shared" si="50"/>
        <v>16200</v>
      </c>
      <c r="M190" s="18">
        <f t="shared" si="51"/>
        <v>17300</v>
      </c>
      <c r="P190" s="10">
        <f>P189+(P$335-P$120)/DATA!$D$44</f>
        <v>8269.7674418604947</v>
      </c>
      <c r="Q190" s="10">
        <f t="shared" si="53"/>
        <v>9402.2488372092794</v>
      </c>
      <c r="R190" s="10">
        <f t="shared" si="54"/>
        <v>10534.73023255819</v>
      </c>
      <c r="S190" s="10">
        <f t="shared" si="55"/>
        <v>11667.211627906972</v>
      </c>
      <c r="T190" s="10">
        <f t="shared" si="56"/>
        <v>12799.693023255757</v>
      </c>
      <c r="U190" s="22">
        <f t="shared" si="57"/>
        <v>13932.174418604667</v>
      </c>
      <c r="V190" s="10">
        <f t="shared" si="58"/>
        <v>15064.65581395345</v>
      </c>
      <c r="W190" s="10">
        <f t="shared" si="59"/>
        <v>16197.13720930236</v>
      </c>
      <c r="X190" s="10">
        <f t="shared" si="60"/>
        <v>17329.618604651198</v>
      </c>
      <c r="Z190" s="10">
        <f t="shared" si="61"/>
        <v>139800</v>
      </c>
    </row>
    <row r="191" spans="2:26" x14ac:dyDescent="0.3">
      <c r="B191">
        <v>170</v>
      </c>
      <c r="D191" s="18">
        <v>569</v>
      </c>
      <c r="E191" s="18">
        <f t="shared" si="52"/>
        <v>8300</v>
      </c>
      <c r="F191" s="18">
        <f t="shared" si="44"/>
        <v>9400</v>
      </c>
      <c r="G191" s="18">
        <f t="shared" si="45"/>
        <v>10600</v>
      </c>
      <c r="H191" s="18">
        <f t="shared" si="46"/>
        <v>11700</v>
      </c>
      <c r="I191" s="18">
        <f t="shared" si="47"/>
        <v>12800</v>
      </c>
      <c r="J191" s="18">
        <f t="shared" si="48"/>
        <v>14000</v>
      </c>
      <c r="K191" s="18">
        <f t="shared" si="49"/>
        <v>15100</v>
      </c>
      <c r="L191" s="18">
        <f t="shared" si="50"/>
        <v>16200</v>
      </c>
      <c r="M191" s="18">
        <f t="shared" si="51"/>
        <v>17400</v>
      </c>
      <c r="P191" s="10">
        <f>P190+(P$335-P$120)/DATA!$D$44</f>
        <v>8287.9069767442161</v>
      </c>
      <c r="Q191" s="10">
        <f t="shared" si="53"/>
        <v>9422.2195348836976</v>
      </c>
      <c r="R191" s="10">
        <f t="shared" si="54"/>
        <v>10556.532093023307</v>
      </c>
      <c r="S191" s="10">
        <f t="shared" si="55"/>
        <v>11690.844651162786</v>
      </c>
      <c r="T191" s="10">
        <f t="shared" si="56"/>
        <v>12825.157209302268</v>
      </c>
      <c r="U191" s="22">
        <f t="shared" si="57"/>
        <v>13959.469767441877</v>
      </c>
      <c r="V191" s="10">
        <f t="shared" si="58"/>
        <v>15093.782325581356</v>
      </c>
      <c r="W191" s="10">
        <f t="shared" si="59"/>
        <v>16228.094883720965</v>
      </c>
      <c r="X191" s="10">
        <f t="shared" si="60"/>
        <v>17362.407441860501</v>
      </c>
      <c r="Z191" s="10">
        <f t="shared" si="61"/>
        <v>139800</v>
      </c>
    </row>
    <row r="192" spans="2:26" x14ac:dyDescent="0.3">
      <c r="B192">
        <v>171</v>
      </c>
      <c r="D192" s="18">
        <v>570</v>
      </c>
      <c r="E192" s="18">
        <f t="shared" si="52"/>
        <v>8300</v>
      </c>
      <c r="F192" s="18">
        <f t="shared" si="44"/>
        <v>9400</v>
      </c>
      <c r="G192" s="18">
        <f t="shared" si="45"/>
        <v>10600</v>
      </c>
      <c r="H192" s="18">
        <f t="shared" si="46"/>
        <v>11700</v>
      </c>
      <c r="I192" s="18">
        <f t="shared" si="47"/>
        <v>12900</v>
      </c>
      <c r="J192" s="18">
        <f t="shared" si="48"/>
        <v>14000</v>
      </c>
      <c r="K192" s="18">
        <f t="shared" si="49"/>
        <v>15100</v>
      </c>
      <c r="L192" s="18">
        <f t="shared" si="50"/>
        <v>16300</v>
      </c>
      <c r="M192" s="18">
        <f t="shared" si="51"/>
        <v>17400</v>
      </c>
      <c r="P192" s="10">
        <f>P191+(P$335-P$120)/DATA!$D$44</f>
        <v>8306.0465116279374</v>
      </c>
      <c r="Q192" s="10">
        <f t="shared" si="53"/>
        <v>9442.1902325581159</v>
      </c>
      <c r="R192" s="10">
        <f t="shared" si="54"/>
        <v>10578.333953488424</v>
      </c>
      <c r="S192" s="10">
        <f t="shared" si="55"/>
        <v>11714.4776744186</v>
      </c>
      <c r="T192" s="10">
        <f t="shared" si="56"/>
        <v>12850.621395348779</v>
      </c>
      <c r="U192" s="22">
        <f t="shared" si="57"/>
        <v>13986.765116279086</v>
      </c>
      <c r="V192" s="10">
        <f t="shared" si="58"/>
        <v>15122.908837209263</v>
      </c>
      <c r="W192" s="10">
        <f t="shared" si="59"/>
        <v>16259.05255813957</v>
      </c>
      <c r="X192" s="10">
        <f t="shared" si="60"/>
        <v>17395.196279069805</v>
      </c>
      <c r="Z192" s="10">
        <f t="shared" si="61"/>
        <v>139800</v>
      </c>
    </row>
    <row r="193" spans="2:26" x14ac:dyDescent="0.3">
      <c r="B193">
        <v>172</v>
      </c>
      <c r="D193" s="18">
        <v>571</v>
      </c>
      <c r="E193" s="18">
        <f t="shared" si="52"/>
        <v>8300</v>
      </c>
      <c r="F193" s="18">
        <f t="shared" si="44"/>
        <v>9500</v>
      </c>
      <c r="G193" s="18">
        <f t="shared" si="45"/>
        <v>10600</v>
      </c>
      <c r="H193" s="18">
        <f t="shared" si="46"/>
        <v>11700</v>
      </c>
      <c r="I193" s="18">
        <f t="shared" si="47"/>
        <v>12900</v>
      </c>
      <c r="J193" s="18">
        <f t="shared" si="48"/>
        <v>14000</v>
      </c>
      <c r="K193" s="18">
        <f t="shared" si="49"/>
        <v>15200</v>
      </c>
      <c r="L193" s="18">
        <f t="shared" si="50"/>
        <v>16300</v>
      </c>
      <c r="M193" s="18">
        <f t="shared" si="51"/>
        <v>17400</v>
      </c>
      <c r="P193" s="10">
        <f>P192+(P$335-P$120)/DATA!$D$44</f>
        <v>8324.1860465116588</v>
      </c>
      <c r="Q193" s="10">
        <f t="shared" si="53"/>
        <v>9462.1609302325342</v>
      </c>
      <c r="R193" s="10">
        <f t="shared" si="54"/>
        <v>10600.13581395354</v>
      </c>
      <c r="S193" s="10">
        <f t="shared" si="55"/>
        <v>11738.110697674414</v>
      </c>
      <c r="T193" s="10">
        <f t="shared" si="56"/>
        <v>12876.085581395289</v>
      </c>
      <c r="U193" s="22">
        <f t="shared" si="57"/>
        <v>14014.060465116296</v>
      </c>
      <c r="V193" s="10">
        <f t="shared" si="58"/>
        <v>15152.035348837169</v>
      </c>
      <c r="W193" s="10">
        <f t="shared" si="59"/>
        <v>16290.010232558176</v>
      </c>
      <c r="X193" s="10">
        <f t="shared" si="60"/>
        <v>17427.985116279109</v>
      </c>
      <c r="Z193" s="10">
        <f t="shared" si="61"/>
        <v>139800</v>
      </c>
    </row>
    <row r="194" spans="2:26" x14ac:dyDescent="0.3">
      <c r="B194">
        <v>173</v>
      </c>
      <c r="D194" s="18">
        <v>572</v>
      </c>
      <c r="E194" s="18">
        <f t="shared" si="52"/>
        <v>8300</v>
      </c>
      <c r="F194" s="18">
        <f t="shared" si="44"/>
        <v>9500</v>
      </c>
      <c r="G194" s="18">
        <f t="shared" si="45"/>
        <v>10600</v>
      </c>
      <c r="H194" s="18">
        <f t="shared" si="46"/>
        <v>11800</v>
      </c>
      <c r="I194" s="18">
        <f t="shared" si="47"/>
        <v>12900</v>
      </c>
      <c r="J194" s="18">
        <f t="shared" si="48"/>
        <v>14000</v>
      </c>
      <c r="K194" s="18">
        <f t="shared" si="49"/>
        <v>15200</v>
      </c>
      <c r="L194" s="18">
        <f t="shared" si="50"/>
        <v>16300</v>
      </c>
      <c r="M194" s="18">
        <f t="shared" si="51"/>
        <v>17500</v>
      </c>
      <c r="P194" s="10">
        <f>P193+(P$335-P$120)/DATA!$D$44</f>
        <v>8342.3255813953801</v>
      </c>
      <c r="Q194" s="10">
        <f t="shared" si="53"/>
        <v>9482.1316279069524</v>
      </c>
      <c r="R194" s="10">
        <f t="shared" si="54"/>
        <v>10621.937674418657</v>
      </c>
      <c r="S194" s="10">
        <f t="shared" si="55"/>
        <v>11761.743720930228</v>
      </c>
      <c r="T194" s="10">
        <f t="shared" si="56"/>
        <v>12901.5497674418</v>
      </c>
      <c r="U194" s="22">
        <f t="shared" si="57"/>
        <v>14041.355813953505</v>
      </c>
      <c r="V194" s="10">
        <f t="shared" si="58"/>
        <v>15181.161860465076</v>
      </c>
      <c r="W194" s="10">
        <f t="shared" si="59"/>
        <v>16320.967906976781</v>
      </c>
      <c r="X194" s="10">
        <f t="shared" si="60"/>
        <v>17460.773953488413</v>
      </c>
      <c r="Z194" s="10">
        <f t="shared" si="61"/>
        <v>139800</v>
      </c>
    </row>
    <row r="195" spans="2:26" x14ac:dyDescent="0.3">
      <c r="B195">
        <v>174</v>
      </c>
      <c r="D195" s="18">
        <v>573</v>
      </c>
      <c r="E195" s="18">
        <f t="shared" si="52"/>
        <v>8400</v>
      </c>
      <c r="F195" s="18">
        <f t="shared" si="44"/>
        <v>9500</v>
      </c>
      <c r="G195" s="18">
        <f t="shared" si="45"/>
        <v>10600</v>
      </c>
      <c r="H195" s="18">
        <f t="shared" si="46"/>
        <v>11800</v>
      </c>
      <c r="I195" s="18">
        <f t="shared" si="47"/>
        <v>12900</v>
      </c>
      <c r="J195" s="18">
        <f t="shared" si="48"/>
        <v>14100</v>
      </c>
      <c r="K195" s="18">
        <f t="shared" si="49"/>
        <v>15200</v>
      </c>
      <c r="L195" s="18">
        <f t="shared" si="50"/>
        <v>16400</v>
      </c>
      <c r="M195" s="18">
        <f t="shared" si="51"/>
        <v>17500</v>
      </c>
      <c r="P195" s="10">
        <f>P194+(P$335-P$120)/DATA!$D$44</f>
        <v>8360.4651162791015</v>
      </c>
      <c r="Q195" s="10">
        <f t="shared" si="53"/>
        <v>9502.1023255813707</v>
      </c>
      <c r="R195" s="10">
        <f t="shared" si="54"/>
        <v>10643.739534883774</v>
      </c>
      <c r="S195" s="10">
        <f t="shared" si="55"/>
        <v>11785.376744186042</v>
      </c>
      <c r="T195" s="10">
        <f t="shared" si="56"/>
        <v>12927.013953488311</v>
      </c>
      <c r="U195" s="22">
        <f t="shared" si="57"/>
        <v>14068.651162790715</v>
      </c>
      <c r="V195" s="10">
        <f t="shared" si="58"/>
        <v>15210.288372092982</v>
      </c>
      <c r="W195" s="10">
        <f t="shared" si="59"/>
        <v>16351.925581395386</v>
      </c>
      <c r="X195" s="10">
        <f t="shared" si="60"/>
        <v>17493.562790697717</v>
      </c>
      <c r="Z195" s="10">
        <f t="shared" si="61"/>
        <v>139800</v>
      </c>
    </row>
    <row r="196" spans="2:26" x14ac:dyDescent="0.3">
      <c r="B196">
        <v>175</v>
      </c>
      <c r="D196" s="18">
        <v>574</v>
      </c>
      <c r="E196" s="18">
        <f t="shared" si="52"/>
        <v>8400</v>
      </c>
      <c r="F196" s="18">
        <f t="shared" si="44"/>
        <v>9500</v>
      </c>
      <c r="G196" s="18">
        <f t="shared" si="45"/>
        <v>10700</v>
      </c>
      <c r="H196" s="18">
        <f t="shared" si="46"/>
        <v>11800</v>
      </c>
      <c r="I196" s="18">
        <f t="shared" si="47"/>
        <v>13000</v>
      </c>
      <c r="J196" s="18">
        <f t="shared" si="48"/>
        <v>14100</v>
      </c>
      <c r="K196" s="18">
        <f t="shared" si="49"/>
        <v>15200</v>
      </c>
      <c r="L196" s="18">
        <f t="shared" si="50"/>
        <v>16400</v>
      </c>
      <c r="M196" s="18">
        <f t="shared" si="51"/>
        <v>17500</v>
      </c>
      <c r="P196" s="10">
        <f>P195+(P$335-P$120)/DATA!$D$44</f>
        <v>8378.6046511628228</v>
      </c>
      <c r="Q196" s="10">
        <f t="shared" si="53"/>
        <v>9522.0730232557889</v>
      </c>
      <c r="R196" s="10">
        <f t="shared" si="54"/>
        <v>10665.541395348891</v>
      </c>
      <c r="S196" s="10">
        <f t="shared" si="55"/>
        <v>11809.009767441856</v>
      </c>
      <c r="T196" s="10">
        <f t="shared" si="56"/>
        <v>12952.478139534822</v>
      </c>
      <c r="U196" s="22">
        <f t="shared" si="57"/>
        <v>14095.946511627924</v>
      </c>
      <c r="V196" s="10">
        <f t="shared" si="58"/>
        <v>15239.414883720889</v>
      </c>
      <c r="W196" s="10">
        <f t="shared" si="59"/>
        <v>16382.883255813991</v>
      </c>
      <c r="X196" s="10">
        <f t="shared" si="60"/>
        <v>17526.351627907021</v>
      </c>
      <c r="Z196" s="10">
        <f t="shared" si="61"/>
        <v>139800</v>
      </c>
    </row>
    <row r="197" spans="2:26" x14ac:dyDescent="0.3">
      <c r="B197">
        <v>176</v>
      </c>
      <c r="D197" s="18">
        <v>575</v>
      </c>
      <c r="E197" s="18">
        <f t="shared" si="52"/>
        <v>8400</v>
      </c>
      <c r="F197" s="18">
        <f t="shared" si="44"/>
        <v>9500</v>
      </c>
      <c r="G197" s="18">
        <f t="shared" si="45"/>
        <v>10700</v>
      </c>
      <c r="H197" s="18">
        <f t="shared" si="46"/>
        <v>11800</v>
      </c>
      <c r="I197" s="18">
        <f t="shared" si="47"/>
        <v>13000</v>
      </c>
      <c r="J197" s="18">
        <f t="shared" si="48"/>
        <v>14100</v>
      </c>
      <c r="K197" s="18">
        <f t="shared" si="49"/>
        <v>15300</v>
      </c>
      <c r="L197" s="18">
        <f t="shared" si="50"/>
        <v>16400</v>
      </c>
      <c r="M197" s="18">
        <f t="shared" si="51"/>
        <v>17600</v>
      </c>
      <c r="P197" s="10">
        <f>P196+(P$335-P$120)/DATA!$D$44</f>
        <v>8396.7441860465442</v>
      </c>
      <c r="Q197" s="10">
        <f t="shared" si="53"/>
        <v>9542.0437209302072</v>
      </c>
      <c r="R197" s="10">
        <f t="shared" si="54"/>
        <v>10687.343255814008</v>
      </c>
      <c r="S197" s="10">
        <f t="shared" si="55"/>
        <v>11832.64279069767</v>
      </c>
      <c r="T197" s="10">
        <f t="shared" si="56"/>
        <v>12977.942325581333</v>
      </c>
      <c r="U197" s="22">
        <f t="shared" si="57"/>
        <v>14123.241860465134</v>
      </c>
      <c r="V197" s="10">
        <f t="shared" si="58"/>
        <v>15268.541395348795</v>
      </c>
      <c r="W197" s="10">
        <f t="shared" si="59"/>
        <v>16413.840930232596</v>
      </c>
      <c r="X197" s="10">
        <f t="shared" si="60"/>
        <v>17559.140465116325</v>
      </c>
      <c r="Z197" s="10">
        <f t="shared" si="61"/>
        <v>139800</v>
      </c>
    </row>
    <row r="198" spans="2:26" x14ac:dyDescent="0.3">
      <c r="B198">
        <v>177</v>
      </c>
      <c r="D198" s="18">
        <v>576</v>
      </c>
      <c r="E198" s="18">
        <f t="shared" si="52"/>
        <v>8400</v>
      </c>
      <c r="F198" s="18">
        <f t="shared" si="44"/>
        <v>9600</v>
      </c>
      <c r="G198" s="18">
        <f t="shared" si="45"/>
        <v>10700</v>
      </c>
      <c r="H198" s="18">
        <f t="shared" si="46"/>
        <v>11900</v>
      </c>
      <c r="I198" s="18">
        <f t="shared" si="47"/>
        <v>13000</v>
      </c>
      <c r="J198" s="18">
        <f t="shared" si="48"/>
        <v>14200</v>
      </c>
      <c r="K198" s="18">
        <f t="shared" si="49"/>
        <v>15300</v>
      </c>
      <c r="L198" s="18">
        <f t="shared" si="50"/>
        <v>16400</v>
      </c>
      <c r="M198" s="18">
        <f t="shared" si="51"/>
        <v>17600</v>
      </c>
      <c r="P198" s="10">
        <f>P197+(P$335-P$120)/DATA!$D$44</f>
        <v>8414.8837209302656</v>
      </c>
      <c r="Q198" s="10">
        <f t="shared" si="53"/>
        <v>9562.0144186046255</v>
      </c>
      <c r="R198" s="10">
        <f t="shared" si="54"/>
        <v>10709.145116279125</v>
      </c>
      <c r="S198" s="10">
        <f t="shared" si="55"/>
        <v>11856.275813953484</v>
      </c>
      <c r="T198" s="10">
        <f t="shared" si="56"/>
        <v>13003.406511627843</v>
      </c>
      <c r="U198" s="22">
        <f t="shared" si="57"/>
        <v>14150.537209302343</v>
      </c>
      <c r="V198" s="10">
        <f t="shared" si="58"/>
        <v>15297.667906976701</v>
      </c>
      <c r="W198" s="10">
        <f t="shared" si="59"/>
        <v>16444.798604651201</v>
      </c>
      <c r="X198" s="10">
        <f t="shared" si="60"/>
        <v>17591.929302325629</v>
      </c>
      <c r="Z198" s="10">
        <f t="shared" si="61"/>
        <v>139800</v>
      </c>
    </row>
    <row r="199" spans="2:26" x14ac:dyDescent="0.3">
      <c r="B199">
        <v>178</v>
      </c>
      <c r="D199" s="18">
        <v>577</v>
      </c>
      <c r="E199" s="18">
        <f t="shared" si="52"/>
        <v>8400</v>
      </c>
      <c r="F199" s="18">
        <f t="shared" si="44"/>
        <v>9600</v>
      </c>
      <c r="G199" s="18">
        <f t="shared" si="45"/>
        <v>10700</v>
      </c>
      <c r="H199" s="18">
        <f t="shared" si="46"/>
        <v>11900</v>
      </c>
      <c r="I199" s="18">
        <f t="shared" si="47"/>
        <v>13000</v>
      </c>
      <c r="J199" s="18">
        <f t="shared" si="48"/>
        <v>14200</v>
      </c>
      <c r="K199" s="18">
        <f t="shared" si="49"/>
        <v>15300</v>
      </c>
      <c r="L199" s="18">
        <f t="shared" si="50"/>
        <v>16500</v>
      </c>
      <c r="M199" s="18">
        <f t="shared" si="51"/>
        <v>17600</v>
      </c>
      <c r="P199" s="10">
        <f>P198+(P$335-P$120)/DATA!$D$44</f>
        <v>8433.0232558139869</v>
      </c>
      <c r="Q199" s="10">
        <f t="shared" si="53"/>
        <v>9581.9851162790437</v>
      </c>
      <c r="R199" s="10">
        <f t="shared" si="54"/>
        <v>10730.946976744242</v>
      </c>
      <c r="S199" s="10">
        <f t="shared" si="55"/>
        <v>11879.908837209297</v>
      </c>
      <c r="T199" s="10">
        <f t="shared" si="56"/>
        <v>13028.870697674354</v>
      </c>
      <c r="U199" s="22">
        <f t="shared" si="57"/>
        <v>14177.832558139553</v>
      </c>
      <c r="V199" s="10">
        <f t="shared" si="58"/>
        <v>15326.794418604608</v>
      </c>
      <c r="W199" s="10">
        <f t="shared" si="59"/>
        <v>16475.756279069807</v>
      </c>
      <c r="X199" s="10">
        <f t="shared" si="60"/>
        <v>17624.718139534933</v>
      </c>
      <c r="Z199" s="10">
        <f t="shared" si="61"/>
        <v>139800</v>
      </c>
    </row>
    <row r="200" spans="2:26" x14ac:dyDescent="0.3">
      <c r="B200">
        <v>179</v>
      </c>
      <c r="D200" s="18">
        <v>578</v>
      </c>
      <c r="E200" s="18">
        <f t="shared" si="52"/>
        <v>8500</v>
      </c>
      <c r="F200" s="18">
        <f t="shared" si="44"/>
        <v>9600</v>
      </c>
      <c r="G200" s="18">
        <f t="shared" si="45"/>
        <v>10800</v>
      </c>
      <c r="H200" s="18">
        <f t="shared" si="46"/>
        <v>11900</v>
      </c>
      <c r="I200" s="18">
        <f t="shared" si="47"/>
        <v>13100</v>
      </c>
      <c r="J200" s="18">
        <f t="shared" si="48"/>
        <v>14200</v>
      </c>
      <c r="K200" s="18">
        <f t="shared" si="49"/>
        <v>15400</v>
      </c>
      <c r="L200" s="18">
        <f t="shared" si="50"/>
        <v>16500</v>
      </c>
      <c r="M200" s="18">
        <f t="shared" si="51"/>
        <v>17700</v>
      </c>
      <c r="P200" s="10">
        <f>P199+(P$335-P$120)/DATA!$D$44</f>
        <v>8451.1627906977083</v>
      </c>
      <c r="Q200" s="10">
        <f t="shared" si="53"/>
        <v>9601.955813953462</v>
      </c>
      <c r="R200" s="10">
        <f t="shared" si="54"/>
        <v>10752.748837209359</v>
      </c>
      <c r="S200" s="10">
        <f t="shared" si="55"/>
        <v>11903.541860465111</v>
      </c>
      <c r="T200" s="10">
        <f t="shared" si="56"/>
        <v>13054.334883720865</v>
      </c>
      <c r="U200" s="22">
        <f t="shared" si="57"/>
        <v>14205.127906976762</v>
      </c>
      <c r="V200" s="10">
        <f t="shared" si="58"/>
        <v>15355.920930232514</v>
      </c>
      <c r="W200" s="10">
        <f t="shared" si="59"/>
        <v>16506.713953488412</v>
      </c>
      <c r="X200" s="10">
        <f t="shared" si="60"/>
        <v>17657.506976744236</v>
      </c>
      <c r="Z200" s="10">
        <f t="shared" si="61"/>
        <v>139800</v>
      </c>
    </row>
    <row r="201" spans="2:26" x14ac:dyDescent="0.3">
      <c r="B201">
        <v>180</v>
      </c>
      <c r="D201" s="18">
        <v>579</v>
      </c>
      <c r="E201" s="18">
        <f t="shared" si="52"/>
        <v>8500</v>
      </c>
      <c r="F201" s="18">
        <f t="shared" si="44"/>
        <v>9600</v>
      </c>
      <c r="G201" s="18">
        <f t="shared" si="45"/>
        <v>10800</v>
      </c>
      <c r="H201" s="18">
        <f t="shared" si="46"/>
        <v>11900</v>
      </c>
      <c r="I201" s="18">
        <f t="shared" si="47"/>
        <v>13100</v>
      </c>
      <c r="J201" s="18">
        <f t="shared" si="48"/>
        <v>14200</v>
      </c>
      <c r="K201" s="18">
        <f t="shared" si="49"/>
        <v>15400</v>
      </c>
      <c r="L201" s="18">
        <f t="shared" si="50"/>
        <v>16500</v>
      </c>
      <c r="M201" s="18">
        <f t="shared" si="51"/>
        <v>17700</v>
      </c>
      <c r="P201" s="10">
        <f>P200+(P$335-P$120)/DATA!$D$44</f>
        <v>8469.3023255814296</v>
      </c>
      <c r="Q201" s="10">
        <f t="shared" si="53"/>
        <v>9621.9265116278802</v>
      </c>
      <c r="R201" s="10">
        <f t="shared" si="54"/>
        <v>10774.550697674476</v>
      </c>
      <c r="S201" s="10">
        <f t="shared" si="55"/>
        <v>11927.174883720925</v>
      </c>
      <c r="T201" s="10">
        <f t="shared" si="56"/>
        <v>13079.799069767376</v>
      </c>
      <c r="U201" s="22">
        <f t="shared" si="57"/>
        <v>14232.423255813972</v>
      </c>
      <c r="V201" s="10">
        <f t="shared" si="58"/>
        <v>15385.047441860421</v>
      </c>
      <c r="W201" s="10">
        <f t="shared" si="59"/>
        <v>16537.671627907017</v>
      </c>
      <c r="X201" s="10">
        <f t="shared" si="60"/>
        <v>17690.29581395354</v>
      </c>
      <c r="Z201" s="10">
        <f t="shared" si="61"/>
        <v>139800</v>
      </c>
    </row>
    <row r="202" spans="2:26" x14ac:dyDescent="0.3">
      <c r="B202">
        <v>181</v>
      </c>
      <c r="D202" s="18">
        <v>580</v>
      </c>
      <c r="E202" s="18">
        <f t="shared" si="52"/>
        <v>8500</v>
      </c>
      <c r="F202" s="18">
        <f t="shared" si="44"/>
        <v>9600</v>
      </c>
      <c r="G202" s="18">
        <f t="shared" si="45"/>
        <v>10800</v>
      </c>
      <c r="H202" s="18">
        <f t="shared" si="46"/>
        <v>12000</v>
      </c>
      <c r="I202" s="18">
        <f t="shared" si="47"/>
        <v>13100</v>
      </c>
      <c r="J202" s="18">
        <f t="shared" si="48"/>
        <v>14300</v>
      </c>
      <c r="K202" s="18">
        <f t="shared" si="49"/>
        <v>15400</v>
      </c>
      <c r="L202" s="18">
        <f t="shared" si="50"/>
        <v>16600</v>
      </c>
      <c r="M202" s="18">
        <f t="shared" si="51"/>
        <v>17700</v>
      </c>
      <c r="P202" s="10">
        <f>P201+(P$335-P$120)/DATA!$D$44</f>
        <v>8487.441860465151</v>
      </c>
      <c r="Q202" s="10">
        <f t="shared" si="53"/>
        <v>9641.8972093022985</v>
      </c>
      <c r="R202" s="10">
        <f t="shared" si="54"/>
        <v>10796.352558139593</v>
      </c>
      <c r="S202" s="10">
        <f t="shared" si="55"/>
        <v>11950.807906976739</v>
      </c>
      <c r="T202" s="10">
        <f t="shared" si="56"/>
        <v>13105.263255813887</v>
      </c>
      <c r="U202" s="22">
        <f t="shared" si="57"/>
        <v>14259.718604651182</v>
      </c>
      <c r="V202" s="10">
        <f t="shared" si="58"/>
        <v>15414.173953488327</v>
      </c>
      <c r="W202" s="10">
        <f t="shared" si="59"/>
        <v>16568.629302325622</v>
      </c>
      <c r="X202" s="10">
        <f t="shared" si="60"/>
        <v>17723.084651162844</v>
      </c>
      <c r="Z202" s="10">
        <f t="shared" si="61"/>
        <v>139800</v>
      </c>
    </row>
    <row r="203" spans="2:26" x14ac:dyDescent="0.3">
      <c r="B203">
        <v>182</v>
      </c>
      <c r="D203" s="18">
        <v>581</v>
      </c>
      <c r="E203" s="18">
        <f t="shared" si="52"/>
        <v>8500</v>
      </c>
      <c r="F203" s="18">
        <f t="shared" si="44"/>
        <v>9700</v>
      </c>
      <c r="G203" s="18">
        <f t="shared" si="45"/>
        <v>10800</v>
      </c>
      <c r="H203" s="18">
        <f t="shared" si="46"/>
        <v>12000</v>
      </c>
      <c r="I203" s="18">
        <f t="shared" si="47"/>
        <v>13100</v>
      </c>
      <c r="J203" s="18">
        <f t="shared" si="48"/>
        <v>14300</v>
      </c>
      <c r="K203" s="18">
        <f t="shared" si="49"/>
        <v>15400</v>
      </c>
      <c r="L203" s="18">
        <f t="shared" si="50"/>
        <v>16600</v>
      </c>
      <c r="M203" s="18">
        <f t="shared" si="51"/>
        <v>17800</v>
      </c>
      <c r="P203" s="10">
        <f>P202+(P$335-P$120)/DATA!$D$44</f>
        <v>8505.5813953488723</v>
      </c>
      <c r="Q203" s="10">
        <f t="shared" si="53"/>
        <v>9661.8679069767168</v>
      </c>
      <c r="R203" s="10">
        <f t="shared" si="54"/>
        <v>10818.15441860471</v>
      </c>
      <c r="S203" s="10">
        <f t="shared" si="55"/>
        <v>11974.440930232553</v>
      </c>
      <c r="T203" s="10">
        <f t="shared" si="56"/>
        <v>13130.727441860397</v>
      </c>
      <c r="U203" s="22">
        <f t="shared" si="57"/>
        <v>14287.013953488391</v>
      </c>
      <c r="V203" s="10">
        <f t="shared" si="58"/>
        <v>15443.300465116234</v>
      </c>
      <c r="W203" s="10">
        <f t="shared" si="59"/>
        <v>16599.586976744227</v>
      </c>
      <c r="X203" s="10">
        <f t="shared" si="60"/>
        <v>17755.873488372148</v>
      </c>
      <c r="Z203" s="10">
        <f t="shared" si="61"/>
        <v>139800</v>
      </c>
    </row>
    <row r="204" spans="2:26" x14ac:dyDescent="0.3">
      <c r="B204">
        <v>183</v>
      </c>
      <c r="D204" s="18">
        <v>582</v>
      </c>
      <c r="E204" s="18">
        <f t="shared" si="52"/>
        <v>8500</v>
      </c>
      <c r="F204" s="18">
        <f t="shared" si="44"/>
        <v>9700</v>
      </c>
      <c r="G204" s="18">
        <f t="shared" si="45"/>
        <v>10800</v>
      </c>
      <c r="H204" s="18">
        <f t="shared" si="46"/>
        <v>12000</v>
      </c>
      <c r="I204" s="18">
        <f t="shared" si="47"/>
        <v>13200</v>
      </c>
      <c r="J204" s="18">
        <f t="shared" si="48"/>
        <v>14300</v>
      </c>
      <c r="K204" s="18">
        <f t="shared" si="49"/>
        <v>15500</v>
      </c>
      <c r="L204" s="18">
        <f t="shared" si="50"/>
        <v>16600</v>
      </c>
      <c r="M204" s="18">
        <f t="shared" si="51"/>
        <v>17800</v>
      </c>
      <c r="P204" s="10">
        <f>P203+(P$335-P$120)/DATA!$D$44</f>
        <v>8523.7209302325937</v>
      </c>
      <c r="Q204" s="10">
        <f t="shared" si="53"/>
        <v>9681.838604651135</v>
      </c>
      <c r="R204" s="10">
        <f t="shared" si="54"/>
        <v>10839.956279069827</v>
      </c>
      <c r="S204" s="10">
        <f t="shared" si="55"/>
        <v>11998.073953488367</v>
      </c>
      <c r="T204" s="10">
        <f t="shared" si="56"/>
        <v>13156.191627906908</v>
      </c>
      <c r="U204" s="22">
        <f t="shared" si="57"/>
        <v>14314.309302325601</v>
      </c>
      <c r="V204" s="10">
        <f t="shared" si="58"/>
        <v>15472.42697674414</v>
      </c>
      <c r="W204" s="10">
        <f t="shared" si="59"/>
        <v>16630.544651162832</v>
      </c>
      <c r="X204" s="10">
        <f t="shared" si="60"/>
        <v>17788.662325581452</v>
      </c>
      <c r="Z204" s="10">
        <f t="shared" si="61"/>
        <v>139800</v>
      </c>
    </row>
    <row r="205" spans="2:26" x14ac:dyDescent="0.3">
      <c r="B205">
        <v>184</v>
      </c>
      <c r="D205" s="18">
        <v>583</v>
      </c>
      <c r="E205" s="18">
        <f t="shared" si="52"/>
        <v>8500</v>
      </c>
      <c r="F205" s="18">
        <f t="shared" si="44"/>
        <v>9700</v>
      </c>
      <c r="G205" s="18">
        <f t="shared" si="45"/>
        <v>10900</v>
      </c>
      <c r="H205" s="18">
        <f t="shared" si="46"/>
        <v>12000</v>
      </c>
      <c r="I205" s="18">
        <f t="shared" si="47"/>
        <v>13200</v>
      </c>
      <c r="J205" s="18">
        <f t="shared" si="48"/>
        <v>14300</v>
      </c>
      <c r="K205" s="18">
        <f t="shared" si="49"/>
        <v>15500</v>
      </c>
      <c r="L205" s="18">
        <f t="shared" si="50"/>
        <v>16700</v>
      </c>
      <c r="M205" s="18">
        <f t="shared" si="51"/>
        <v>17800</v>
      </c>
      <c r="P205" s="10">
        <f>P204+(P$335-P$120)/DATA!$D$44</f>
        <v>8541.860465116315</v>
      </c>
      <c r="Q205" s="10">
        <f t="shared" si="53"/>
        <v>9701.8093023255533</v>
      </c>
      <c r="R205" s="10">
        <f t="shared" si="54"/>
        <v>10861.758139534944</v>
      </c>
      <c r="S205" s="10">
        <f t="shared" si="55"/>
        <v>12021.706976744181</v>
      </c>
      <c r="T205" s="10">
        <f t="shared" si="56"/>
        <v>13181.655813953419</v>
      </c>
      <c r="U205" s="22">
        <f t="shared" si="57"/>
        <v>14341.60465116281</v>
      </c>
      <c r="V205" s="10">
        <f t="shared" si="58"/>
        <v>15501.553488372047</v>
      </c>
      <c r="W205" s="10">
        <f t="shared" si="59"/>
        <v>16661.502325581438</v>
      </c>
      <c r="X205" s="10">
        <f t="shared" si="60"/>
        <v>17821.451162790756</v>
      </c>
      <c r="Z205" s="10">
        <f t="shared" si="61"/>
        <v>139800</v>
      </c>
    </row>
    <row r="206" spans="2:26" x14ac:dyDescent="0.3">
      <c r="B206">
        <v>185</v>
      </c>
      <c r="D206" s="18">
        <v>584</v>
      </c>
      <c r="E206" s="18">
        <f t="shared" si="52"/>
        <v>8600</v>
      </c>
      <c r="F206" s="18">
        <f t="shared" si="44"/>
        <v>9700</v>
      </c>
      <c r="G206" s="18">
        <f t="shared" si="45"/>
        <v>10900</v>
      </c>
      <c r="H206" s="18">
        <f t="shared" si="46"/>
        <v>12000</v>
      </c>
      <c r="I206" s="18">
        <f t="shared" si="47"/>
        <v>13200</v>
      </c>
      <c r="J206" s="18">
        <f t="shared" si="48"/>
        <v>14400</v>
      </c>
      <c r="K206" s="18">
        <f t="shared" si="49"/>
        <v>15500</v>
      </c>
      <c r="L206" s="18">
        <f t="shared" si="50"/>
        <v>16700</v>
      </c>
      <c r="M206" s="18">
        <f t="shared" si="51"/>
        <v>17900</v>
      </c>
      <c r="P206" s="10">
        <f>P205+(P$335-P$120)/DATA!$D$44</f>
        <v>8560.0000000000364</v>
      </c>
      <c r="Q206" s="10">
        <f t="shared" si="53"/>
        <v>9721.7799999999716</v>
      </c>
      <c r="R206" s="10">
        <f t="shared" si="54"/>
        <v>10883.560000000061</v>
      </c>
      <c r="S206" s="10">
        <f t="shared" si="55"/>
        <v>12045.339999999995</v>
      </c>
      <c r="T206" s="10">
        <f t="shared" si="56"/>
        <v>13207.11999999993</v>
      </c>
      <c r="U206" s="22">
        <f t="shared" si="57"/>
        <v>14368.90000000002</v>
      </c>
      <c r="V206" s="10">
        <f t="shared" si="58"/>
        <v>15530.679999999953</v>
      </c>
      <c r="W206" s="10">
        <f t="shared" si="59"/>
        <v>16692.460000000043</v>
      </c>
      <c r="X206" s="10">
        <f t="shared" si="60"/>
        <v>17854.24000000006</v>
      </c>
      <c r="Z206" s="10">
        <f t="shared" si="61"/>
        <v>139800</v>
      </c>
    </row>
    <row r="207" spans="2:26" x14ac:dyDescent="0.3">
      <c r="B207">
        <v>186</v>
      </c>
      <c r="D207" s="18">
        <v>585</v>
      </c>
      <c r="E207" s="18">
        <f t="shared" si="52"/>
        <v>8600</v>
      </c>
      <c r="F207" s="18">
        <f t="shared" si="44"/>
        <v>9700</v>
      </c>
      <c r="G207" s="18">
        <f t="shared" si="45"/>
        <v>10900</v>
      </c>
      <c r="H207" s="18">
        <f t="shared" si="46"/>
        <v>12100</v>
      </c>
      <c r="I207" s="18">
        <f t="shared" si="47"/>
        <v>13200</v>
      </c>
      <c r="J207" s="18">
        <f t="shared" si="48"/>
        <v>14400</v>
      </c>
      <c r="K207" s="18">
        <f t="shared" si="49"/>
        <v>15600</v>
      </c>
      <c r="L207" s="18">
        <f t="shared" si="50"/>
        <v>16700</v>
      </c>
      <c r="M207" s="18">
        <f t="shared" si="51"/>
        <v>17900</v>
      </c>
      <c r="P207" s="10">
        <f>P206+(P$335-P$120)/DATA!$D$44</f>
        <v>8578.1395348837577</v>
      </c>
      <c r="Q207" s="10">
        <f t="shared" si="53"/>
        <v>9741.7506976743898</v>
      </c>
      <c r="R207" s="10">
        <f t="shared" si="54"/>
        <v>10905.361860465178</v>
      </c>
      <c r="S207" s="10">
        <f t="shared" si="55"/>
        <v>12068.973023255809</v>
      </c>
      <c r="T207" s="10">
        <f t="shared" si="56"/>
        <v>13232.584186046441</v>
      </c>
      <c r="U207" s="22">
        <f t="shared" si="57"/>
        <v>14396.195348837229</v>
      </c>
      <c r="V207" s="10">
        <f t="shared" si="58"/>
        <v>15559.806511627859</v>
      </c>
      <c r="W207" s="10">
        <f t="shared" si="59"/>
        <v>16723.417674418648</v>
      </c>
      <c r="X207" s="10">
        <f t="shared" si="60"/>
        <v>17887.028837209364</v>
      </c>
      <c r="Z207" s="10">
        <f t="shared" si="61"/>
        <v>139800</v>
      </c>
    </row>
    <row r="208" spans="2:26" x14ac:dyDescent="0.3">
      <c r="B208">
        <v>187</v>
      </c>
      <c r="D208" s="18">
        <v>586</v>
      </c>
      <c r="E208" s="18">
        <f t="shared" si="52"/>
        <v>8600</v>
      </c>
      <c r="F208" s="18">
        <f t="shared" si="44"/>
        <v>9800</v>
      </c>
      <c r="G208" s="18">
        <f t="shared" si="45"/>
        <v>10900</v>
      </c>
      <c r="H208" s="18">
        <f t="shared" si="46"/>
        <v>12100</v>
      </c>
      <c r="I208" s="18">
        <f t="shared" si="47"/>
        <v>13300</v>
      </c>
      <c r="J208" s="18">
        <f t="shared" si="48"/>
        <v>14400</v>
      </c>
      <c r="K208" s="18">
        <f t="shared" si="49"/>
        <v>15600</v>
      </c>
      <c r="L208" s="18">
        <f t="shared" si="50"/>
        <v>16800</v>
      </c>
      <c r="M208" s="18">
        <f t="shared" si="51"/>
        <v>17900</v>
      </c>
      <c r="P208" s="10">
        <f>P207+(P$335-P$120)/DATA!$D$44</f>
        <v>8596.2790697674791</v>
      </c>
      <c r="Q208" s="10">
        <f t="shared" si="53"/>
        <v>9761.7213953488081</v>
      </c>
      <c r="R208" s="10">
        <f t="shared" si="54"/>
        <v>10927.163720930295</v>
      </c>
      <c r="S208" s="10">
        <f t="shared" si="55"/>
        <v>12092.606046511622</v>
      </c>
      <c r="T208" s="10">
        <f t="shared" si="56"/>
        <v>13258.048372092951</v>
      </c>
      <c r="U208" s="22">
        <f t="shared" si="57"/>
        <v>14423.490697674439</v>
      </c>
      <c r="V208" s="10">
        <f t="shared" si="58"/>
        <v>15588.933023255766</v>
      </c>
      <c r="W208" s="10">
        <f t="shared" si="59"/>
        <v>16754.375348837253</v>
      </c>
      <c r="X208" s="10">
        <f t="shared" si="60"/>
        <v>17919.817674418668</v>
      </c>
      <c r="Z208" s="10">
        <f t="shared" si="61"/>
        <v>139800</v>
      </c>
    </row>
    <row r="209" spans="2:26" x14ac:dyDescent="0.3">
      <c r="B209">
        <v>188</v>
      </c>
      <c r="D209" s="18">
        <v>587</v>
      </c>
      <c r="E209" s="18">
        <f t="shared" si="52"/>
        <v>8600</v>
      </c>
      <c r="F209" s="18">
        <f t="shared" si="44"/>
        <v>9800</v>
      </c>
      <c r="G209" s="18">
        <f t="shared" si="45"/>
        <v>10900</v>
      </c>
      <c r="H209" s="18">
        <f t="shared" si="46"/>
        <v>12100</v>
      </c>
      <c r="I209" s="18">
        <f t="shared" si="47"/>
        <v>13300</v>
      </c>
      <c r="J209" s="18">
        <f t="shared" si="48"/>
        <v>14500</v>
      </c>
      <c r="K209" s="18">
        <f t="shared" si="49"/>
        <v>15600</v>
      </c>
      <c r="L209" s="18">
        <f t="shared" si="50"/>
        <v>16800</v>
      </c>
      <c r="M209" s="18">
        <f t="shared" si="51"/>
        <v>18000</v>
      </c>
      <c r="P209" s="10">
        <f>P208+(P$335-P$120)/DATA!$D$44</f>
        <v>8614.4186046512004</v>
      </c>
      <c r="Q209" s="10">
        <f t="shared" si="53"/>
        <v>9781.6920930232263</v>
      </c>
      <c r="R209" s="10">
        <f t="shared" si="54"/>
        <v>10948.965581395412</v>
      </c>
      <c r="S209" s="10">
        <f t="shared" si="55"/>
        <v>12116.239069767436</v>
      </c>
      <c r="T209" s="10">
        <f t="shared" si="56"/>
        <v>13283.512558139462</v>
      </c>
      <c r="U209" s="22">
        <f t="shared" si="57"/>
        <v>14450.786046511648</v>
      </c>
      <c r="V209" s="10">
        <f t="shared" si="58"/>
        <v>15618.059534883672</v>
      </c>
      <c r="W209" s="10">
        <f t="shared" si="59"/>
        <v>16785.333023255858</v>
      </c>
      <c r="X209" s="10">
        <f t="shared" si="60"/>
        <v>17952.606511627971</v>
      </c>
      <c r="Z209" s="10">
        <f t="shared" si="61"/>
        <v>139800</v>
      </c>
    </row>
    <row r="210" spans="2:26" x14ac:dyDescent="0.3">
      <c r="B210">
        <v>189</v>
      </c>
      <c r="D210" s="18">
        <v>588</v>
      </c>
      <c r="E210" s="18">
        <f t="shared" si="52"/>
        <v>8600</v>
      </c>
      <c r="F210" s="18">
        <f t="shared" si="44"/>
        <v>9800</v>
      </c>
      <c r="G210" s="18">
        <f t="shared" si="45"/>
        <v>11000</v>
      </c>
      <c r="H210" s="18">
        <f t="shared" si="46"/>
        <v>12100</v>
      </c>
      <c r="I210" s="18">
        <f t="shared" si="47"/>
        <v>13300</v>
      </c>
      <c r="J210" s="18">
        <f t="shared" si="48"/>
        <v>14500</v>
      </c>
      <c r="K210" s="18">
        <f t="shared" si="49"/>
        <v>15600</v>
      </c>
      <c r="L210" s="18">
        <f t="shared" si="50"/>
        <v>16800</v>
      </c>
      <c r="M210" s="18">
        <f t="shared" si="51"/>
        <v>18000</v>
      </c>
      <c r="P210" s="10">
        <f>P209+(P$335-P$120)/DATA!$D$44</f>
        <v>8632.5581395349218</v>
      </c>
      <c r="Q210" s="10">
        <f t="shared" si="53"/>
        <v>9801.6627906976446</v>
      </c>
      <c r="R210" s="10">
        <f t="shared" si="54"/>
        <v>10970.767441860529</v>
      </c>
      <c r="S210" s="10">
        <f t="shared" si="55"/>
        <v>12139.87209302325</v>
      </c>
      <c r="T210" s="10">
        <f t="shared" si="56"/>
        <v>13308.976744185973</v>
      </c>
      <c r="U210" s="22">
        <f t="shared" si="57"/>
        <v>14478.081395348858</v>
      </c>
      <c r="V210" s="10">
        <f t="shared" si="58"/>
        <v>15647.186046511579</v>
      </c>
      <c r="W210" s="10">
        <f t="shared" si="59"/>
        <v>16816.290697674463</v>
      </c>
      <c r="X210" s="10">
        <f t="shared" si="60"/>
        <v>17985.395348837275</v>
      </c>
      <c r="Z210" s="10">
        <f t="shared" si="61"/>
        <v>139800</v>
      </c>
    </row>
    <row r="211" spans="2:26" x14ac:dyDescent="0.3">
      <c r="B211">
        <v>190</v>
      </c>
      <c r="D211" s="18">
        <v>589</v>
      </c>
      <c r="E211" s="18">
        <f t="shared" si="52"/>
        <v>8700</v>
      </c>
      <c r="F211" s="18">
        <f t="shared" si="44"/>
        <v>9800</v>
      </c>
      <c r="G211" s="18">
        <f t="shared" si="45"/>
        <v>11000</v>
      </c>
      <c r="H211" s="18">
        <f t="shared" si="46"/>
        <v>12200</v>
      </c>
      <c r="I211" s="18">
        <f t="shared" si="47"/>
        <v>13300</v>
      </c>
      <c r="J211" s="18">
        <f t="shared" si="48"/>
        <v>14500</v>
      </c>
      <c r="K211" s="18">
        <f t="shared" si="49"/>
        <v>15700</v>
      </c>
      <c r="L211" s="18">
        <f t="shared" si="50"/>
        <v>16800</v>
      </c>
      <c r="M211" s="18">
        <f t="shared" si="51"/>
        <v>18000</v>
      </c>
      <c r="P211" s="10">
        <f>P210+(P$335-P$120)/DATA!$D$44</f>
        <v>8650.6976744186431</v>
      </c>
      <c r="Q211" s="10">
        <f t="shared" si="53"/>
        <v>9821.6334883720629</v>
      </c>
      <c r="R211" s="10">
        <f t="shared" si="54"/>
        <v>10992.569302325646</v>
      </c>
      <c r="S211" s="10">
        <f t="shared" si="55"/>
        <v>12163.505116279064</v>
      </c>
      <c r="T211" s="10">
        <f t="shared" si="56"/>
        <v>13334.440930232484</v>
      </c>
      <c r="U211" s="22">
        <f t="shared" si="57"/>
        <v>14505.376744186067</v>
      </c>
      <c r="V211" s="10">
        <f t="shared" si="58"/>
        <v>15676.312558139485</v>
      </c>
      <c r="W211" s="10">
        <f t="shared" si="59"/>
        <v>16847.248372093069</v>
      </c>
      <c r="X211" s="10">
        <f t="shared" si="60"/>
        <v>18018.184186046579</v>
      </c>
      <c r="Z211" s="10">
        <f t="shared" si="61"/>
        <v>139800</v>
      </c>
    </row>
    <row r="212" spans="2:26" x14ac:dyDescent="0.3">
      <c r="B212">
        <v>191</v>
      </c>
      <c r="D212" s="18">
        <v>590</v>
      </c>
      <c r="E212" s="18">
        <f t="shared" si="52"/>
        <v>8700</v>
      </c>
      <c r="F212" s="18">
        <f t="shared" si="44"/>
        <v>9800</v>
      </c>
      <c r="G212" s="18">
        <f t="shared" si="45"/>
        <v>11000</v>
      </c>
      <c r="H212" s="18">
        <f t="shared" si="46"/>
        <v>12200</v>
      </c>
      <c r="I212" s="18">
        <f t="shared" si="47"/>
        <v>13400</v>
      </c>
      <c r="J212" s="18">
        <f t="shared" si="48"/>
        <v>14500</v>
      </c>
      <c r="K212" s="18">
        <f t="shared" si="49"/>
        <v>15700</v>
      </c>
      <c r="L212" s="18">
        <f t="shared" si="50"/>
        <v>16900</v>
      </c>
      <c r="M212" s="18">
        <f t="shared" si="51"/>
        <v>18100</v>
      </c>
      <c r="P212" s="10">
        <f>P211+(P$335-P$120)/DATA!$D$44</f>
        <v>8668.8372093023645</v>
      </c>
      <c r="Q212" s="10">
        <f t="shared" si="53"/>
        <v>9841.6041860464811</v>
      </c>
      <c r="R212" s="10">
        <f t="shared" si="54"/>
        <v>11014.371162790763</v>
      </c>
      <c r="S212" s="10">
        <f t="shared" si="55"/>
        <v>12187.138139534878</v>
      </c>
      <c r="T212" s="10">
        <f t="shared" si="56"/>
        <v>13359.905116278995</v>
      </c>
      <c r="U212" s="22">
        <f t="shared" si="57"/>
        <v>14532.672093023277</v>
      </c>
      <c r="V212" s="10">
        <f t="shared" si="58"/>
        <v>15705.439069767392</v>
      </c>
      <c r="W212" s="10">
        <f t="shared" si="59"/>
        <v>16878.206046511674</v>
      </c>
      <c r="X212" s="10">
        <f t="shared" si="60"/>
        <v>18050.973023255883</v>
      </c>
      <c r="Z212" s="10">
        <f t="shared" si="61"/>
        <v>139800</v>
      </c>
    </row>
    <row r="213" spans="2:26" x14ac:dyDescent="0.3">
      <c r="B213">
        <v>192</v>
      </c>
      <c r="D213" s="18">
        <v>591</v>
      </c>
      <c r="E213" s="18">
        <f t="shared" si="52"/>
        <v>8700</v>
      </c>
      <c r="F213" s="18">
        <f t="shared" si="44"/>
        <v>9900</v>
      </c>
      <c r="G213" s="18">
        <f t="shared" si="45"/>
        <v>11000</v>
      </c>
      <c r="H213" s="18">
        <f t="shared" si="46"/>
        <v>12200</v>
      </c>
      <c r="I213" s="18">
        <f t="shared" si="47"/>
        <v>13400</v>
      </c>
      <c r="J213" s="18">
        <f t="shared" si="48"/>
        <v>14600</v>
      </c>
      <c r="K213" s="18">
        <f t="shared" si="49"/>
        <v>15700</v>
      </c>
      <c r="L213" s="18">
        <f t="shared" si="50"/>
        <v>16900</v>
      </c>
      <c r="M213" s="18">
        <f t="shared" si="51"/>
        <v>18100</v>
      </c>
      <c r="P213" s="10">
        <f>P212+(P$335-P$120)/DATA!$D$44</f>
        <v>8686.9767441860859</v>
      </c>
      <c r="Q213" s="10">
        <f t="shared" si="53"/>
        <v>9861.5748837208994</v>
      </c>
      <c r="R213" s="10">
        <f t="shared" si="54"/>
        <v>11036.17302325588</v>
      </c>
      <c r="S213" s="10">
        <f t="shared" si="55"/>
        <v>12210.771162790692</v>
      </c>
      <c r="T213" s="10">
        <f t="shared" si="56"/>
        <v>13385.369302325505</v>
      </c>
      <c r="U213" s="22">
        <f t="shared" si="57"/>
        <v>14559.967441860486</v>
      </c>
      <c r="V213" s="10">
        <f t="shared" si="58"/>
        <v>15734.565581395298</v>
      </c>
      <c r="W213" s="10">
        <f t="shared" si="59"/>
        <v>16909.163720930279</v>
      </c>
      <c r="X213" s="10">
        <f t="shared" si="60"/>
        <v>18083.761860465187</v>
      </c>
      <c r="Z213" s="10">
        <f t="shared" si="61"/>
        <v>139800</v>
      </c>
    </row>
    <row r="214" spans="2:26" x14ac:dyDescent="0.3">
      <c r="B214">
        <v>193</v>
      </c>
      <c r="D214" s="18">
        <v>592</v>
      </c>
      <c r="E214" s="18">
        <f t="shared" si="52"/>
        <v>8700</v>
      </c>
      <c r="F214" s="18">
        <f t="shared" ref="F214:F277" si="62">IF(Q214&lt;0,MROUND(Q214,-100),MROUND(Q214,100))</f>
        <v>9900</v>
      </c>
      <c r="G214" s="18">
        <f t="shared" ref="G214:G277" si="63">IF(R214&lt;0,MROUND(R214,-100),MROUND(R214,100))</f>
        <v>11100</v>
      </c>
      <c r="H214" s="18">
        <f t="shared" ref="H214:H277" si="64">IF(S214&lt;0,MROUND(S214,-100),MROUND(S214,100))</f>
        <v>12200</v>
      </c>
      <c r="I214" s="18">
        <f t="shared" ref="I214:I277" si="65">IF(T214&lt;0,MROUND(T214,-100),MROUND(T214,100))</f>
        <v>13400</v>
      </c>
      <c r="J214" s="18">
        <f t="shared" ref="J214:J277" si="66">IF(U214&lt;0,MROUND(U214,-100),MROUND(U214,100))</f>
        <v>14600</v>
      </c>
      <c r="K214" s="18">
        <f t="shared" ref="K214:K277" si="67">IF(V214&lt;0,MROUND(V214,-100),MROUND(V214,100))</f>
        <v>15800</v>
      </c>
      <c r="L214" s="18">
        <f t="shared" ref="L214:L277" si="68">IF(W214&lt;0,MROUND(W214,-100),MROUND(W214,100))</f>
        <v>16900</v>
      </c>
      <c r="M214" s="18">
        <f t="shared" ref="M214:M277" si="69">IF(X214&lt;0,MROUND(X214,-100),MROUND(X214,100))</f>
        <v>18100</v>
      </c>
      <c r="P214" s="10">
        <f>P213+(P$335-P$120)/DATA!$D$44</f>
        <v>8705.1162790698072</v>
      </c>
      <c r="Q214" s="10">
        <f t="shared" si="53"/>
        <v>9881.5455813953176</v>
      </c>
      <c r="R214" s="10">
        <f t="shared" si="54"/>
        <v>11057.974883720997</v>
      </c>
      <c r="S214" s="10">
        <f t="shared" si="55"/>
        <v>12234.404186046506</v>
      </c>
      <c r="T214" s="10">
        <f t="shared" si="56"/>
        <v>13410.833488372016</v>
      </c>
      <c r="U214" s="22">
        <f t="shared" si="57"/>
        <v>14587.262790697696</v>
      </c>
      <c r="V214" s="10">
        <f t="shared" si="58"/>
        <v>15763.692093023205</v>
      </c>
      <c r="W214" s="10">
        <f t="shared" si="59"/>
        <v>16940.121395348884</v>
      </c>
      <c r="X214" s="10">
        <f t="shared" si="60"/>
        <v>18116.550697674491</v>
      </c>
      <c r="Z214" s="10">
        <f t="shared" si="61"/>
        <v>139800</v>
      </c>
    </row>
    <row r="215" spans="2:26" x14ac:dyDescent="0.3">
      <c r="B215">
        <v>194</v>
      </c>
      <c r="D215" s="18">
        <v>593</v>
      </c>
      <c r="E215" s="18">
        <f t="shared" ref="E215:E278" si="70">IF(P215&lt;0,MROUND(P215,-100),MROUND(P215,100))</f>
        <v>8700</v>
      </c>
      <c r="F215" s="18">
        <f t="shared" si="62"/>
        <v>9900</v>
      </c>
      <c r="G215" s="18">
        <f t="shared" si="63"/>
        <v>11100</v>
      </c>
      <c r="H215" s="18">
        <f t="shared" si="64"/>
        <v>12300</v>
      </c>
      <c r="I215" s="18">
        <f t="shared" si="65"/>
        <v>13400</v>
      </c>
      <c r="J215" s="18">
        <f t="shared" si="66"/>
        <v>14600</v>
      </c>
      <c r="K215" s="18">
        <f t="shared" si="67"/>
        <v>15800</v>
      </c>
      <c r="L215" s="18">
        <f t="shared" si="68"/>
        <v>17000</v>
      </c>
      <c r="M215" s="18">
        <f t="shared" si="69"/>
        <v>18100</v>
      </c>
      <c r="P215" s="10">
        <f>P214+(P$335-P$120)/DATA!$D$44</f>
        <v>8723.2558139535286</v>
      </c>
      <c r="Q215" s="10">
        <f t="shared" si="53"/>
        <v>9901.5162790697359</v>
      </c>
      <c r="R215" s="10">
        <f t="shared" si="54"/>
        <v>11079.776744186114</v>
      </c>
      <c r="S215" s="10">
        <f t="shared" si="55"/>
        <v>12258.03720930232</v>
      </c>
      <c r="T215" s="10">
        <f t="shared" si="56"/>
        <v>13436.297674418527</v>
      </c>
      <c r="U215" s="22">
        <f t="shared" si="57"/>
        <v>14614.558139534905</v>
      </c>
      <c r="V215" s="10">
        <f t="shared" si="58"/>
        <v>15792.818604651111</v>
      </c>
      <c r="W215" s="10">
        <f t="shared" si="59"/>
        <v>16971.079069767489</v>
      </c>
      <c r="X215" s="10">
        <f t="shared" si="60"/>
        <v>18149.339534883795</v>
      </c>
      <c r="Z215" s="10">
        <f t="shared" si="61"/>
        <v>139800</v>
      </c>
    </row>
    <row r="216" spans="2:26" x14ac:dyDescent="0.3">
      <c r="B216">
        <v>195</v>
      </c>
      <c r="D216" s="18">
        <v>594</v>
      </c>
      <c r="E216" s="18">
        <f t="shared" si="70"/>
        <v>8700</v>
      </c>
      <c r="F216" s="18">
        <f t="shared" si="62"/>
        <v>9900</v>
      </c>
      <c r="G216" s="18">
        <f t="shared" si="63"/>
        <v>11100</v>
      </c>
      <c r="H216" s="18">
        <f t="shared" si="64"/>
        <v>12300</v>
      </c>
      <c r="I216" s="18">
        <f t="shared" si="65"/>
        <v>13500</v>
      </c>
      <c r="J216" s="18">
        <f t="shared" si="66"/>
        <v>14600</v>
      </c>
      <c r="K216" s="18">
        <f t="shared" si="67"/>
        <v>15800</v>
      </c>
      <c r="L216" s="18">
        <f t="shared" si="68"/>
        <v>17000</v>
      </c>
      <c r="M216" s="18">
        <f t="shared" si="69"/>
        <v>18200</v>
      </c>
      <c r="P216" s="10">
        <f>P215+(P$335-P$120)/DATA!$D$44</f>
        <v>8741.3953488372499</v>
      </c>
      <c r="Q216" s="10">
        <f t="shared" si="53"/>
        <v>9921.4869767441542</v>
      </c>
      <c r="R216" s="10">
        <f t="shared" si="54"/>
        <v>11101.578604651231</v>
      </c>
      <c r="S216" s="10">
        <f t="shared" si="55"/>
        <v>12281.670232558134</v>
      </c>
      <c r="T216" s="10">
        <f t="shared" si="56"/>
        <v>13461.761860465038</v>
      </c>
      <c r="U216" s="22">
        <f t="shared" si="57"/>
        <v>14641.853488372115</v>
      </c>
      <c r="V216" s="10">
        <f t="shared" si="58"/>
        <v>15821.945116279017</v>
      </c>
      <c r="W216" s="10">
        <f t="shared" si="59"/>
        <v>17002.036744186094</v>
      </c>
      <c r="X216" s="10">
        <f t="shared" si="60"/>
        <v>18182.128372093099</v>
      </c>
      <c r="Z216" s="10">
        <f t="shared" si="61"/>
        <v>139800</v>
      </c>
    </row>
    <row r="217" spans="2:26" x14ac:dyDescent="0.3">
      <c r="B217">
        <v>196</v>
      </c>
      <c r="D217" s="18">
        <v>595</v>
      </c>
      <c r="E217" s="18">
        <f t="shared" si="70"/>
        <v>8800</v>
      </c>
      <c r="F217" s="18">
        <f t="shared" si="62"/>
        <v>9900</v>
      </c>
      <c r="G217" s="18">
        <f t="shared" si="63"/>
        <v>11100</v>
      </c>
      <c r="H217" s="18">
        <f t="shared" si="64"/>
        <v>12300</v>
      </c>
      <c r="I217" s="18">
        <f t="shared" si="65"/>
        <v>13500</v>
      </c>
      <c r="J217" s="18">
        <f t="shared" si="66"/>
        <v>14700</v>
      </c>
      <c r="K217" s="18">
        <f t="shared" si="67"/>
        <v>15900</v>
      </c>
      <c r="L217" s="18">
        <f t="shared" si="68"/>
        <v>17000</v>
      </c>
      <c r="M217" s="18">
        <f t="shared" si="69"/>
        <v>18200</v>
      </c>
      <c r="P217" s="10">
        <f>P216+(P$335-P$120)/DATA!$D$44</f>
        <v>8759.5348837209713</v>
      </c>
      <c r="Q217" s="10">
        <f t="shared" si="53"/>
        <v>9941.4576744185724</v>
      </c>
      <c r="R217" s="10">
        <f t="shared" si="54"/>
        <v>11123.380465116348</v>
      </c>
      <c r="S217" s="10">
        <f t="shared" si="55"/>
        <v>12305.303255813948</v>
      </c>
      <c r="T217" s="10">
        <f t="shared" si="56"/>
        <v>13487.226046511549</v>
      </c>
      <c r="U217" s="22">
        <f t="shared" si="57"/>
        <v>14669.148837209324</v>
      </c>
      <c r="V217" s="10">
        <f t="shared" si="58"/>
        <v>15851.071627906924</v>
      </c>
      <c r="W217" s="10">
        <f t="shared" si="59"/>
        <v>17032.9944186047</v>
      </c>
      <c r="X217" s="10">
        <f t="shared" si="60"/>
        <v>18214.917209302403</v>
      </c>
      <c r="Z217" s="10">
        <f t="shared" si="61"/>
        <v>139800</v>
      </c>
    </row>
    <row r="218" spans="2:26" x14ac:dyDescent="0.3">
      <c r="B218">
        <v>197</v>
      </c>
      <c r="D218" s="18">
        <v>596</v>
      </c>
      <c r="E218" s="18">
        <f t="shared" si="70"/>
        <v>8800</v>
      </c>
      <c r="F218" s="18">
        <f t="shared" si="62"/>
        <v>10000</v>
      </c>
      <c r="G218" s="18">
        <f t="shared" si="63"/>
        <v>11100</v>
      </c>
      <c r="H218" s="18">
        <f t="shared" si="64"/>
        <v>12300</v>
      </c>
      <c r="I218" s="18">
        <f t="shared" si="65"/>
        <v>13500</v>
      </c>
      <c r="J218" s="18">
        <f t="shared" si="66"/>
        <v>14700</v>
      </c>
      <c r="K218" s="18">
        <f t="shared" si="67"/>
        <v>15900</v>
      </c>
      <c r="L218" s="18">
        <f t="shared" si="68"/>
        <v>17100</v>
      </c>
      <c r="M218" s="18">
        <f t="shared" si="69"/>
        <v>18200</v>
      </c>
      <c r="P218" s="10">
        <f>P217+(P$335-P$120)/DATA!$D$44</f>
        <v>8777.6744186046926</v>
      </c>
      <c r="Q218" s="10">
        <f t="shared" si="53"/>
        <v>9961.4283720929907</v>
      </c>
      <c r="R218" s="10">
        <f t="shared" si="54"/>
        <v>11145.182325581465</v>
      </c>
      <c r="S218" s="10">
        <f t="shared" si="55"/>
        <v>12328.936279069761</v>
      </c>
      <c r="T218" s="10">
        <f t="shared" si="56"/>
        <v>13512.69023255806</v>
      </c>
      <c r="U218" s="22">
        <f t="shared" si="57"/>
        <v>14696.444186046534</v>
      </c>
      <c r="V218" s="10">
        <f t="shared" si="58"/>
        <v>15880.19813953483</v>
      </c>
      <c r="W218" s="10">
        <f t="shared" si="59"/>
        <v>17063.952093023305</v>
      </c>
      <c r="X218" s="10">
        <f t="shared" si="60"/>
        <v>18247.706046511707</v>
      </c>
      <c r="Z218" s="10">
        <f t="shared" si="61"/>
        <v>139800</v>
      </c>
    </row>
    <row r="219" spans="2:26" x14ac:dyDescent="0.3">
      <c r="B219">
        <v>198</v>
      </c>
      <c r="D219" s="18">
        <v>597</v>
      </c>
      <c r="E219" s="18">
        <f t="shared" si="70"/>
        <v>8800</v>
      </c>
      <c r="F219" s="18">
        <f t="shared" si="62"/>
        <v>10000</v>
      </c>
      <c r="G219" s="18">
        <f t="shared" si="63"/>
        <v>11200</v>
      </c>
      <c r="H219" s="18">
        <f t="shared" si="64"/>
        <v>12400</v>
      </c>
      <c r="I219" s="18">
        <f t="shared" si="65"/>
        <v>13500</v>
      </c>
      <c r="J219" s="18">
        <f t="shared" si="66"/>
        <v>14700</v>
      </c>
      <c r="K219" s="18">
        <f t="shared" si="67"/>
        <v>15900</v>
      </c>
      <c r="L219" s="18">
        <f t="shared" si="68"/>
        <v>17100</v>
      </c>
      <c r="M219" s="18">
        <f t="shared" si="69"/>
        <v>18300</v>
      </c>
      <c r="P219" s="10">
        <f>P218+(P$335-P$120)/DATA!$D$44</f>
        <v>8795.813953488414</v>
      </c>
      <c r="Q219" s="10">
        <f t="shared" si="53"/>
        <v>9981.3990697674089</v>
      </c>
      <c r="R219" s="10">
        <f t="shared" si="54"/>
        <v>11166.984186046582</v>
      </c>
      <c r="S219" s="10">
        <f t="shared" si="55"/>
        <v>12352.569302325575</v>
      </c>
      <c r="T219" s="10">
        <f t="shared" si="56"/>
        <v>13538.15441860457</v>
      </c>
      <c r="U219" s="22">
        <f t="shared" si="57"/>
        <v>14723.739534883744</v>
      </c>
      <c r="V219" s="10">
        <f t="shared" si="58"/>
        <v>15909.324651162737</v>
      </c>
      <c r="W219" s="10">
        <f t="shared" si="59"/>
        <v>17094.90976744191</v>
      </c>
      <c r="X219" s="10">
        <f t="shared" si="60"/>
        <v>18280.49488372101</v>
      </c>
      <c r="Z219" s="10">
        <f t="shared" si="61"/>
        <v>139800</v>
      </c>
    </row>
    <row r="220" spans="2:26" x14ac:dyDescent="0.3">
      <c r="B220">
        <v>199</v>
      </c>
      <c r="D220" s="18">
        <v>598</v>
      </c>
      <c r="E220" s="18">
        <f t="shared" si="70"/>
        <v>8800</v>
      </c>
      <c r="F220" s="18">
        <f t="shared" si="62"/>
        <v>10000</v>
      </c>
      <c r="G220" s="18">
        <f t="shared" si="63"/>
        <v>11200</v>
      </c>
      <c r="H220" s="18">
        <f t="shared" si="64"/>
        <v>12400</v>
      </c>
      <c r="I220" s="18">
        <f t="shared" si="65"/>
        <v>13600</v>
      </c>
      <c r="J220" s="18">
        <f t="shared" si="66"/>
        <v>14800</v>
      </c>
      <c r="K220" s="18">
        <f t="shared" si="67"/>
        <v>15900</v>
      </c>
      <c r="L220" s="18">
        <f t="shared" si="68"/>
        <v>17100</v>
      </c>
      <c r="M220" s="18">
        <f t="shared" si="69"/>
        <v>18300</v>
      </c>
      <c r="P220" s="10">
        <f>P219+(P$335-P$120)/DATA!$D$44</f>
        <v>8813.9534883721353</v>
      </c>
      <c r="Q220" s="10">
        <f t="shared" si="53"/>
        <v>10001.369767441827</v>
      </c>
      <c r="R220" s="10">
        <f t="shared" si="54"/>
        <v>11188.786046511699</v>
      </c>
      <c r="S220" s="10">
        <f t="shared" si="55"/>
        <v>12376.202325581389</v>
      </c>
      <c r="T220" s="10">
        <f t="shared" si="56"/>
        <v>13563.618604651081</v>
      </c>
      <c r="U220" s="22">
        <f t="shared" si="57"/>
        <v>14751.034883720953</v>
      </c>
      <c r="V220" s="10">
        <f t="shared" si="58"/>
        <v>15938.451162790643</v>
      </c>
      <c r="W220" s="10">
        <f t="shared" si="59"/>
        <v>17125.867441860515</v>
      </c>
      <c r="X220" s="10">
        <f t="shared" si="60"/>
        <v>18313.283720930314</v>
      </c>
      <c r="Z220" s="10">
        <f t="shared" si="61"/>
        <v>139800</v>
      </c>
    </row>
    <row r="221" spans="2:26" x14ac:dyDescent="0.3">
      <c r="B221">
        <v>200</v>
      </c>
      <c r="D221" s="18">
        <v>599</v>
      </c>
      <c r="E221" s="18">
        <f t="shared" si="70"/>
        <v>8800</v>
      </c>
      <c r="F221" s="18">
        <f t="shared" si="62"/>
        <v>10000</v>
      </c>
      <c r="G221" s="18">
        <f t="shared" si="63"/>
        <v>11200</v>
      </c>
      <c r="H221" s="18">
        <f t="shared" si="64"/>
        <v>12400</v>
      </c>
      <c r="I221" s="18">
        <f t="shared" si="65"/>
        <v>13600</v>
      </c>
      <c r="J221" s="18">
        <f t="shared" si="66"/>
        <v>14800</v>
      </c>
      <c r="K221" s="18">
        <f t="shared" si="67"/>
        <v>16000</v>
      </c>
      <c r="L221" s="18">
        <f t="shared" si="68"/>
        <v>17200</v>
      </c>
      <c r="M221" s="18">
        <f t="shared" si="69"/>
        <v>18300</v>
      </c>
      <c r="P221" s="10">
        <f>P220+(P$335-P$120)/DATA!$D$44</f>
        <v>8832.0930232558567</v>
      </c>
      <c r="Q221" s="10">
        <f t="shared" si="53"/>
        <v>10021.340465116245</v>
      </c>
      <c r="R221" s="10">
        <f t="shared" si="54"/>
        <v>11210.587906976816</v>
      </c>
      <c r="S221" s="10">
        <f t="shared" si="55"/>
        <v>12399.835348837203</v>
      </c>
      <c r="T221" s="10">
        <f t="shared" si="56"/>
        <v>13589.082790697592</v>
      </c>
      <c r="U221" s="22">
        <f t="shared" si="57"/>
        <v>14778.330232558163</v>
      </c>
      <c r="V221" s="10">
        <f t="shared" si="58"/>
        <v>15967.57767441855</v>
      </c>
      <c r="W221" s="10">
        <f t="shared" si="59"/>
        <v>17156.82511627912</v>
      </c>
      <c r="X221" s="10">
        <f t="shared" si="60"/>
        <v>18346.072558139618</v>
      </c>
      <c r="Z221" s="10">
        <f t="shared" si="61"/>
        <v>139800</v>
      </c>
    </row>
    <row r="222" spans="2:26" x14ac:dyDescent="0.3">
      <c r="B222">
        <v>201</v>
      </c>
      <c r="D222" s="18">
        <v>600</v>
      </c>
      <c r="E222" s="18">
        <f t="shared" si="70"/>
        <v>8900</v>
      </c>
      <c r="F222" s="18">
        <f t="shared" si="62"/>
        <v>10000</v>
      </c>
      <c r="G222" s="18">
        <f t="shared" si="63"/>
        <v>11200</v>
      </c>
      <c r="H222" s="18">
        <f t="shared" si="64"/>
        <v>12400</v>
      </c>
      <c r="I222" s="18">
        <f t="shared" si="65"/>
        <v>13600</v>
      </c>
      <c r="J222" s="18">
        <f t="shared" si="66"/>
        <v>14800</v>
      </c>
      <c r="K222" s="18">
        <f t="shared" si="67"/>
        <v>16000</v>
      </c>
      <c r="L222" s="18">
        <f t="shared" si="68"/>
        <v>17200</v>
      </c>
      <c r="M222" s="18">
        <f t="shared" si="69"/>
        <v>18400</v>
      </c>
      <c r="P222" s="10">
        <f>P221+(P$335-P$120)/DATA!$D$44</f>
        <v>8850.232558139578</v>
      </c>
      <c r="Q222" s="10">
        <f t="shared" si="53"/>
        <v>10041.311162790664</v>
      </c>
      <c r="R222" s="10">
        <f t="shared" si="54"/>
        <v>11232.389767441933</v>
      </c>
      <c r="S222" s="10">
        <f t="shared" si="55"/>
        <v>12423.468372093017</v>
      </c>
      <c r="T222" s="10">
        <f t="shared" si="56"/>
        <v>13614.546976744103</v>
      </c>
      <c r="U222" s="22">
        <f t="shared" si="57"/>
        <v>14805.625581395372</v>
      </c>
      <c r="V222" s="10">
        <f t="shared" si="58"/>
        <v>15996.704186046456</v>
      </c>
      <c r="W222" s="10">
        <f t="shared" si="59"/>
        <v>17187.782790697725</v>
      </c>
      <c r="X222" s="10">
        <f t="shared" si="60"/>
        <v>18378.861395348922</v>
      </c>
      <c r="Z222" s="10">
        <f t="shared" si="61"/>
        <v>139800</v>
      </c>
    </row>
    <row r="223" spans="2:26" x14ac:dyDescent="0.3">
      <c r="B223">
        <v>202</v>
      </c>
      <c r="D223" s="18">
        <v>601</v>
      </c>
      <c r="E223" s="18">
        <f t="shared" si="70"/>
        <v>8900</v>
      </c>
      <c r="F223" s="18">
        <f t="shared" si="62"/>
        <v>10100</v>
      </c>
      <c r="G223" s="18">
        <f t="shared" si="63"/>
        <v>11300</v>
      </c>
      <c r="H223" s="18">
        <f t="shared" si="64"/>
        <v>12400</v>
      </c>
      <c r="I223" s="18">
        <f t="shared" si="65"/>
        <v>13600</v>
      </c>
      <c r="J223" s="18">
        <f t="shared" si="66"/>
        <v>14800</v>
      </c>
      <c r="K223" s="18">
        <f t="shared" si="67"/>
        <v>16000</v>
      </c>
      <c r="L223" s="18">
        <f t="shared" si="68"/>
        <v>17200</v>
      </c>
      <c r="M223" s="18">
        <f t="shared" si="69"/>
        <v>18400</v>
      </c>
      <c r="P223" s="10">
        <f>P222+(P$335-P$120)/DATA!$D$44</f>
        <v>8868.3720930232994</v>
      </c>
      <c r="Q223" s="10">
        <f t="shared" si="53"/>
        <v>10061.281860465082</v>
      </c>
      <c r="R223" s="10">
        <f t="shared" si="54"/>
        <v>11254.19162790705</v>
      </c>
      <c r="S223" s="10">
        <f t="shared" si="55"/>
        <v>12447.101395348831</v>
      </c>
      <c r="T223" s="10">
        <f t="shared" si="56"/>
        <v>13640.011162790614</v>
      </c>
      <c r="U223" s="22">
        <f t="shared" si="57"/>
        <v>14832.920930232582</v>
      </c>
      <c r="V223" s="10">
        <f t="shared" si="58"/>
        <v>16025.830697674362</v>
      </c>
      <c r="W223" s="10">
        <f t="shared" si="59"/>
        <v>17218.740465116331</v>
      </c>
      <c r="X223" s="10">
        <f t="shared" si="60"/>
        <v>18411.650232558226</v>
      </c>
      <c r="Z223" s="10">
        <f t="shared" si="61"/>
        <v>139800</v>
      </c>
    </row>
    <row r="224" spans="2:26" x14ac:dyDescent="0.3">
      <c r="B224">
        <v>203</v>
      </c>
      <c r="D224" s="18">
        <v>602</v>
      </c>
      <c r="E224" s="18">
        <f t="shared" si="70"/>
        <v>8900</v>
      </c>
      <c r="F224" s="18">
        <f t="shared" si="62"/>
        <v>10100</v>
      </c>
      <c r="G224" s="18">
        <f t="shared" si="63"/>
        <v>11300</v>
      </c>
      <c r="H224" s="18">
        <f t="shared" si="64"/>
        <v>12500</v>
      </c>
      <c r="I224" s="18">
        <f t="shared" si="65"/>
        <v>13700</v>
      </c>
      <c r="J224" s="18">
        <f t="shared" si="66"/>
        <v>14900</v>
      </c>
      <c r="K224" s="18">
        <f t="shared" si="67"/>
        <v>16100</v>
      </c>
      <c r="L224" s="18">
        <f t="shared" si="68"/>
        <v>17200</v>
      </c>
      <c r="M224" s="18">
        <f t="shared" si="69"/>
        <v>18400</v>
      </c>
      <c r="P224" s="10">
        <f>P223+(P$335-P$120)/DATA!$D$44</f>
        <v>8886.5116279070207</v>
      </c>
      <c r="Q224" s="10">
        <f t="shared" si="53"/>
        <v>10081.2525581395</v>
      </c>
      <c r="R224" s="10">
        <f t="shared" si="54"/>
        <v>11275.993488372167</v>
      </c>
      <c r="S224" s="10">
        <f t="shared" si="55"/>
        <v>12470.734418604645</v>
      </c>
      <c r="T224" s="10">
        <f t="shared" si="56"/>
        <v>13665.475348837124</v>
      </c>
      <c r="U224" s="22">
        <f t="shared" si="57"/>
        <v>14860.216279069791</v>
      </c>
      <c r="V224" s="10">
        <f t="shared" si="58"/>
        <v>16054.957209302269</v>
      </c>
      <c r="W224" s="10">
        <f t="shared" si="59"/>
        <v>17249.698139534936</v>
      </c>
      <c r="X224" s="10">
        <f t="shared" si="60"/>
        <v>18444.43906976753</v>
      </c>
      <c r="Z224" s="10">
        <f t="shared" si="61"/>
        <v>139800</v>
      </c>
    </row>
    <row r="225" spans="2:26" x14ac:dyDescent="0.3">
      <c r="B225">
        <v>204</v>
      </c>
      <c r="D225" s="18">
        <v>603</v>
      </c>
      <c r="E225" s="18">
        <f t="shared" si="70"/>
        <v>8900</v>
      </c>
      <c r="F225" s="18">
        <f t="shared" si="62"/>
        <v>10100</v>
      </c>
      <c r="G225" s="18">
        <f t="shared" si="63"/>
        <v>11300</v>
      </c>
      <c r="H225" s="18">
        <f t="shared" si="64"/>
        <v>12500</v>
      </c>
      <c r="I225" s="18">
        <f t="shared" si="65"/>
        <v>13700</v>
      </c>
      <c r="J225" s="18">
        <f t="shared" si="66"/>
        <v>14900</v>
      </c>
      <c r="K225" s="18">
        <f t="shared" si="67"/>
        <v>16100</v>
      </c>
      <c r="L225" s="18">
        <f t="shared" si="68"/>
        <v>17300</v>
      </c>
      <c r="M225" s="18">
        <f t="shared" si="69"/>
        <v>18500</v>
      </c>
      <c r="P225" s="10">
        <f>P224+(P$335-P$120)/DATA!$D$44</f>
        <v>8904.6511627907421</v>
      </c>
      <c r="Q225" s="10">
        <f t="shared" si="53"/>
        <v>10101.223255813919</v>
      </c>
      <c r="R225" s="10">
        <f t="shared" si="54"/>
        <v>11297.795348837284</v>
      </c>
      <c r="S225" s="10">
        <f t="shared" si="55"/>
        <v>12494.367441860459</v>
      </c>
      <c r="T225" s="10">
        <f t="shared" si="56"/>
        <v>13690.939534883635</v>
      </c>
      <c r="U225" s="22">
        <f t="shared" si="57"/>
        <v>14887.511627907001</v>
      </c>
      <c r="V225" s="10">
        <f t="shared" si="58"/>
        <v>16084.083720930175</v>
      </c>
      <c r="W225" s="10">
        <f t="shared" si="59"/>
        <v>17280.655813953541</v>
      </c>
      <c r="X225" s="10">
        <f t="shared" si="60"/>
        <v>18477.227906976834</v>
      </c>
      <c r="Z225" s="10">
        <f t="shared" si="61"/>
        <v>139800</v>
      </c>
    </row>
    <row r="226" spans="2:26" x14ac:dyDescent="0.3">
      <c r="B226">
        <v>205</v>
      </c>
      <c r="D226" s="18">
        <v>604</v>
      </c>
      <c r="E226" s="18">
        <f t="shared" si="70"/>
        <v>8900</v>
      </c>
      <c r="F226" s="18">
        <f t="shared" si="62"/>
        <v>10100</v>
      </c>
      <c r="G226" s="18">
        <f t="shared" si="63"/>
        <v>11300</v>
      </c>
      <c r="H226" s="18">
        <f t="shared" si="64"/>
        <v>12500</v>
      </c>
      <c r="I226" s="18">
        <f t="shared" si="65"/>
        <v>13700</v>
      </c>
      <c r="J226" s="18">
        <f t="shared" si="66"/>
        <v>14900</v>
      </c>
      <c r="K226" s="18">
        <f t="shared" si="67"/>
        <v>16100</v>
      </c>
      <c r="L226" s="18">
        <f t="shared" si="68"/>
        <v>17300</v>
      </c>
      <c r="M226" s="18">
        <f t="shared" si="69"/>
        <v>18500</v>
      </c>
      <c r="P226" s="10">
        <f>P225+(P$335-P$120)/DATA!$D$44</f>
        <v>8922.7906976744634</v>
      </c>
      <c r="Q226" s="10">
        <f t="shared" si="53"/>
        <v>10121.193953488337</v>
      </c>
      <c r="R226" s="10">
        <f t="shared" si="54"/>
        <v>11319.597209302401</v>
      </c>
      <c r="S226" s="10">
        <f t="shared" si="55"/>
        <v>12518.000465116273</v>
      </c>
      <c r="T226" s="10">
        <f t="shared" si="56"/>
        <v>13716.403720930146</v>
      </c>
      <c r="U226" s="22">
        <f t="shared" si="57"/>
        <v>14914.80697674421</v>
      </c>
      <c r="V226" s="10">
        <f t="shared" si="58"/>
        <v>16113.210232558082</v>
      </c>
      <c r="W226" s="10">
        <f t="shared" si="59"/>
        <v>17311.613488372146</v>
      </c>
      <c r="X226" s="10">
        <f t="shared" si="60"/>
        <v>18510.016744186138</v>
      </c>
      <c r="Z226" s="10">
        <f t="shared" si="61"/>
        <v>139800</v>
      </c>
    </row>
    <row r="227" spans="2:26" x14ac:dyDescent="0.3">
      <c r="B227">
        <v>206</v>
      </c>
      <c r="D227" s="18">
        <v>605</v>
      </c>
      <c r="E227" s="18">
        <f t="shared" si="70"/>
        <v>8900</v>
      </c>
      <c r="F227" s="18">
        <f t="shared" si="62"/>
        <v>10100</v>
      </c>
      <c r="G227" s="18">
        <f t="shared" si="63"/>
        <v>11300</v>
      </c>
      <c r="H227" s="18">
        <f t="shared" si="64"/>
        <v>12500</v>
      </c>
      <c r="I227" s="18">
        <f t="shared" si="65"/>
        <v>13700</v>
      </c>
      <c r="J227" s="18">
        <f t="shared" si="66"/>
        <v>14900</v>
      </c>
      <c r="K227" s="18">
        <f t="shared" si="67"/>
        <v>16100</v>
      </c>
      <c r="L227" s="18">
        <f t="shared" si="68"/>
        <v>17300</v>
      </c>
      <c r="M227" s="18">
        <f t="shared" si="69"/>
        <v>18500</v>
      </c>
      <c r="P227" s="10">
        <f>P226+(P$335-P$120)/DATA!$D$44</f>
        <v>8940.9302325581848</v>
      </c>
      <c r="Q227" s="10">
        <f t="shared" si="53"/>
        <v>10141.164651162755</v>
      </c>
      <c r="R227" s="10">
        <f t="shared" si="54"/>
        <v>11341.399069767518</v>
      </c>
      <c r="S227" s="10">
        <f t="shared" si="55"/>
        <v>12541.633488372087</v>
      </c>
      <c r="T227" s="10">
        <f t="shared" si="56"/>
        <v>13741.867906976657</v>
      </c>
      <c r="U227" s="22">
        <f t="shared" si="57"/>
        <v>14942.10232558142</v>
      </c>
      <c r="V227" s="10">
        <f t="shared" si="58"/>
        <v>16142.336744185988</v>
      </c>
      <c r="W227" s="10">
        <f t="shared" si="59"/>
        <v>17342.571162790751</v>
      </c>
      <c r="X227" s="10">
        <f t="shared" si="60"/>
        <v>18542.805581395442</v>
      </c>
      <c r="Z227" s="10">
        <f t="shared" si="61"/>
        <v>139800</v>
      </c>
    </row>
    <row r="228" spans="2:26" x14ac:dyDescent="0.3">
      <c r="B228">
        <v>207</v>
      </c>
      <c r="D228" s="18">
        <v>606</v>
      </c>
      <c r="E228" s="18">
        <f t="shared" si="70"/>
        <v>9000</v>
      </c>
      <c r="F228" s="18">
        <f t="shared" si="62"/>
        <v>10200</v>
      </c>
      <c r="G228" s="18">
        <f t="shared" si="63"/>
        <v>11400</v>
      </c>
      <c r="H228" s="18">
        <f t="shared" si="64"/>
        <v>12600</v>
      </c>
      <c r="I228" s="18">
        <f t="shared" si="65"/>
        <v>13800</v>
      </c>
      <c r="J228" s="18">
        <f t="shared" si="66"/>
        <v>15000</v>
      </c>
      <c r="K228" s="18">
        <f t="shared" si="67"/>
        <v>16200</v>
      </c>
      <c r="L228" s="18">
        <f t="shared" si="68"/>
        <v>17400</v>
      </c>
      <c r="M228" s="18">
        <f t="shared" si="69"/>
        <v>18600</v>
      </c>
      <c r="P228" s="10">
        <f>P227+(P$335-P$120)/DATA!$D$44</f>
        <v>8959.0697674419062</v>
      </c>
      <c r="Q228" s="10">
        <f t="shared" si="53"/>
        <v>10161.135348837173</v>
      </c>
      <c r="R228" s="10">
        <f t="shared" si="54"/>
        <v>11363.200930232635</v>
      </c>
      <c r="S228" s="10">
        <f t="shared" si="55"/>
        <v>12565.2665116279</v>
      </c>
      <c r="T228" s="10">
        <f t="shared" si="56"/>
        <v>13767.332093023168</v>
      </c>
      <c r="U228" s="22">
        <f t="shared" si="57"/>
        <v>14969.397674418629</v>
      </c>
      <c r="V228" s="10">
        <f t="shared" si="58"/>
        <v>16171.463255813895</v>
      </c>
      <c r="W228" s="10">
        <f t="shared" si="59"/>
        <v>17373.528837209356</v>
      </c>
      <c r="X228" s="10">
        <f t="shared" si="60"/>
        <v>18575.594418604745</v>
      </c>
      <c r="Z228" s="10">
        <f t="shared" si="61"/>
        <v>139800</v>
      </c>
    </row>
    <row r="229" spans="2:26" x14ac:dyDescent="0.3">
      <c r="B229">
        <v>208</v>
      </c>
      <c r="D229" s="18">
        <v>607</v>
      </c>
      <c r="E229" s="18">
        <f t="shared" si="70"/>
        <v>9000</v>
      </c>
      <c r="F229" s="18">
        <f t="shared" si="62"/>
        <v>10200</v>
      </c>
      <c r="G229" s="18">
        <f t="shared" si="63"/>
        <v>11400</v>
      </c>
      <c r="H229" s="18">
        <f t="shared" si="64"/>
        <v>12600</v>
      </c>
      <c r="I229" s="18">
        <f t="shared" si="65"/>
        <v>13800</v>
      </c>
      <c r="J229" s="18">
        <f t="shared" si="66"/>
        <v>15000</v>
      </c>
      <c r="K229" s="18">
        <f t="shared" si="67"/>
        <v>16200</v>
      </c>
      <c r="L229" s="18">
        <f t="shared" si="68"/>
        <v>17400</v>
      </c>
      <c r="M229" s="18">
        <f t="shared" si="69"/>
        <v>18600</v>
      </c>
      <c r="P229" s="10">
        <f>P228+(P$335-P$120)/DATA!$D$44</f>
        <v>8977.2093023256275</v>
      </c>
      <c r="Q229" s="10">
        <f t="shared" si="53"/>
        <v>10181.106046511592</v>
      </c>
      <c r="R229" s="10">
        <f t="shared" si="54"/>
        <v>11385.002790697752</v>
      </c>
      <c r="S229" s="10">
        <f t="shared" si="55"/>
        <v>12588.899534883714</v>
      </c>
      <c r="T229" s="10">
        <f t="shared" si="56"/>
        <v>13792.796279069678</v>
      </c>
      <c r="U229" s="22">
        <f t="shared" si="57"/>
        <v>14996.693023255839</v>
      </c>
      <c r="V229" s="10">
        <f t="shared" si="58"/>
        <v>16200.589767441801</v>
      </c>
      <c r="W229" s="10">
        <f t="shared" si="59"/>
        <v>17404.486511627962</v>
      </c>
      <c r="X229" s="10">
        <f t="shared" si="60"/>
        <v>18608.383255814049</v>
      </c>
      <c r="Z229" s="10">
        <f t="shared" si="61"/>
        <v>139800</v>
      </c>
    </row>
    <row r="230" spans="2:26" x14ac:dyDescent="0.3">
      <c r="B230">
        <v>209</v>
      </c>
      <c r="D230" s="18">
        <v>608</v>
      </c>
      <c r="E230" s="18">
        <f t="shared" si="70"/>
        <v>9000</v>
      </c>
      <c r="F230" s="18">
        <f t="shared" si="62"/>
        <v>10200</v>
      </c>
      <c r="G230" s="18">
        <f t="shared" si="63"/>
        <v>11400</v>
      </c>
      <c r="H230" s="18">
        <f t="shared" si="64"/>
        <v>12600</v>
      </c>
      <c r="I230" s="18">
        <f t="shared" si="65"/>
        <v>13800</v>
      </c>
      <c r="J230" s="18">
        <f t="shared" si="66"/>
        <v>15000</v>
      </c>
      <c r="K230" s="18">
        <f t="shared" si="67"/>
        <v>16200</v>
      </c>
      <c r="L230" s="18">
        <f t="shared" si="68"/>
        <v>17400</v>
      </c>
      <c r="M230" s="18">
        <f t="shared" si="69"/>
        <v>18600</v>
      </c>
      <c r="P230" s="10">
        <f>P229+(P$335-P$120)/DATA!$D$44</f>
        <v>8995.3488372093489</v>
      </c>
      <c r="Q230" s="10">
        <f t="shared" si="53"/>
        <v>10201.07674418601</v>
      </c>
      <c r="R230" s="10">
        <f t="shared" si="54"/>
        <v>11406.804651162869</v>
      </c>
      <c r="S230" s="10">
        <f t="shared" si="55"/>
        <v>12612.532558139528</v>
      </c>
      <c r="T230" s="10">
        <f t="shared" si="56"/>
        <v>13818.260465116189</v>
      </c>
      <c r="U230" s="22">
        <f t="shared" si="57"/>
        <v>15023.988372093048</v>
      </c>
      <c r="V230" s="10">
        <f t="shared" si="58"/>
        <v>16229.716279069708</v>
      </c>
      <c r="W230" s="10">
        <f t="shared" si="59"/>
        <v>17435.444186046567</v>
      </c>
      <c r="X230" s="10">
        <f t="shared" si="60"/>
        <v>18641.172093023353</v>
      </c>
      <c r="Z230" s="10">
        <f t="shared" si="61"/>
        <v>139800</v>
      </c>
    </row>
    <row r="231" spans="2:26" x14ac:dyDescent="0.3">
      <c r="B231">
        <v>210</v>
      </c>
      <c r="D231" s="18">
        <v>609</v>
      </c>
      <c r="E231" s="18">
        <f t="shared" si="70"/>
        <v>9000</v>
      </c>
      <c r="F231" s="18">
        <f t="shared" si="62"/>
        <v>10200</v>
      </c>
      <c r="G231" s="18">
        <f t="shared" si="63"/>
        <v>11400</v>
      </c>
      <c r="H231" s="18">
        <f t="shared" si="64"/>
        <v>12600</v>
      </c>
      <c r="I231" s="18">
        <f t="shared" si="65"/>
        <v>13800</v>
      </c>
      <c r="J231" s="18">
        <f t="shared" si="66"/>
        <v>15100</v>
      </c>
      <c r="K231" s="18">
        <f t="shared" si="67"/>
        <v>16300</v>
      </c>
      <c r="L231" s="18">
        <f t="shared" si="68"/>
        <v>17500</v>
      </c>
      <c r="M231" s="18">
        <f t="shared" si="69"/>
        <v>18700</v>
      </c>
      <c r="P231" s="10">
        <f>P230+(P$335-P$120)/DATA!$D$44</f>
        <v>9013.4883720930702</v>
      </c>
      <c r="Q231" s="10">
        <f t="shared" si="53"/>
        <v>10221.047441860428</v>
      </c>
      <c r="R231" s="10">
        <f t="shared" si="54"/>
        <v>11428.606511627986</v>
      </c>
      <c r="S231" s="10">
        <f t="shared" si="55"/>
        <v>12636.165581395342</v>
      </c>
      <c r="T231" s="10">
        <f t="shared" si="56"/>
        <v>13843.7246511627</v>
      </c>
      <c r="U231" s="22">
        <f t="shared" si="57"/>
        <v>15051.283720930258</v>
      </c>
      <c r="V231" s="10">
        <f t="shared" si="58"/>
        <v>16258.842790697614</v>
      </c>
      <c r="W231" s="10">
        <f t="shared" si="59"/>
        <v>17466.401860465172</v>
      </c>
      <c r="X231" s="10">
        <f t="shared" si="60"/>
        <v>18673.960930232657</v>
      </c>
      <c r="Z231" s="10">
        <f t="shared" si="61"/>
        <v>139800</v>
      </c>
    </row>
    <row r="232" spans="2:26" x14ac:dyDescent="0.3">
      <c r="B232">
        <v>211</v>
      </c>
      <c r="D232" s="18">
        <v>610</v>
      </c>
      <c r="E232" s="18">
        <f t="shared" si="70"/>
        <v>9000</v>
      </c>
      <c r="F232" s="18">
        <f t="shared" si="62"/>
        <v>10200</v>
      </c>
      <c r="G232" s="18">
        <f t="shared" si="63"/>
        <v>11500</v>
      </c>
      <c r="H232" s="18">
        <f t="shared" si="64"/>
        <v>12700</v>
      </c>
      <c r="I232" s="18">
        <f t="shared" si="65"/>
        <v>13900</v>
      </c>
      <c r="J232" s="18">
        <f t="shared" si="66"/>
        <v>15100</v>
      </c>
      <c r="K232" s="18">
        <f t="shared" si="67"/>
        <v>16300</v>
      </c>
      <c r="L232" s="18">
        <f t="shared" si="68"/>
        <v>17500</v>
      </c>
      <c r="M232" s="18">
        <f t="shared" si="69"/>
        <v>18700</v>
      </c>
      <c r="P232" s="10">
        <f>P231+(P$335-P$120)/DATA!$D$44</f>
        <v>9031.6279069767916</v>
      </c>
      <c r="Q232" s="10">
        <f t="shared" si="53"/>
        <v>10241.018139534846</v>
      </c>
      <c r="R232" s="10">
        <f t="shared" si="54"/>
        <v>11450.408372093103</v>
      </c>
      <c r="S232" s="10">
        <f t="shared" si="55"/>
        <v>12659.798604651156</v>
      </c>
      <c r="T232" s="10">
        <f t="shared" si="56"/>
        <v>13869.188837209211</v>
      </c>
      <c r="U232" s="22">
        <f t="shared" si="57"/>
        <v>15078.579069767467</v>
      </c>
      <c r="V232" s="10">
        <f t="shared" si="58"/>
        <v>16287.96930232552</v>
      </c>
      <c r="W232" s="10">
        <f t="shared" si="59"/>
        <v>17497.359534883777</v>
      </c>
      <c r="X232" s="10">
        <f t="shared" si="60"/>
        <v>18706.749767441961</v>
      </c>
      <c r="Z232" s="10">
        <f t="shared" si="61"/>
        <v>139800</v>
      </c>
    </row>
    <row r="233" spans="2:26" x14ac:dyDescent="0.3">
      <c r="B233">
        <v>212</v>
      </c>
      <c r="D233" s="18">
        <v>611</v>
      </c>
      <c r="E233" s="18">
        <f t="shared" si="70"/>
        <v>9000</v>
      </c>
      <c r="F233" s="18">
        <f t="shared" si="62"/>
        <v>10300</v>
      </c>
      <c r="G233" s="18">
        <f t="shared" si="63"/>
        <v>11500</v>
      </c>
      <c r="H233" s="18">
        <f t="shared" si="64"/>
        <v>12700</v>
      </c>
      <c r="I233" s="18">
        <f t="shared" si="65"/>
        <v>13900</v>
      </c>
      <c r="J233" s="18">
        <f t="shared" si="66"/>
        <v>15100</v>
      </c>
      <c r="K233" s="18">
        <f t="shared" si="67"/>
        <v>16300</v>
      </c>
      <c r="L233" s="18">
        <f t="shared" si="68"/>
        <v>17500</v>
      </c>
      <c r="M233" s="18">
        <f t="shared" si="69"/>
        <v>18700</v>
      </c>
      <c r="P233" s="10">
        <f>P232+(P$335-P$120)/DATA!$D$44</f>
        <v>9049.7674418605129</v>
      </c>
      <c r="Q233" s="10">
        <f t="shared" si="53"/>
        <v>10260.988837209265</v>
      </c>
      <c r="R233" s="10">
        <f t="shared" si="54"/>
        <v>11472.21023255822</v>
      </c>
      <c r="S233" s="10">
        <f t="shared" si="55"/>
        <v>12683.43162790697</v>
      </c>
      <c r="T233" s="10">
        <f t="shared" si="56"/>
        <v>13894.653023255722</v>
      </c>
      <c r="U233" s="22">
        <f t="shared" si="57"/>
        <v>15105.874418604677</v>
      </c>
      <c r="V233" s="10">
        <f t="shared" si="58"/>
        <v>16317.095813953427</v>
      </c>
      <c r="W233" s="10">
        <f t="shared" si="59"/>
        <v>17528.317209302382</v>
      </c>
      <c r="X233" s="10">
        <f t="shared" si="60"/>
        <v>18739.538604651265</v>
      </c>
      <c r="Z233" s="10">
        <f t="shared" si="61"/>
        <v>139800</v>
      </c>
    </row>
    <row r="234" spans="2:26" x14ac:dyDescent="0.3">
      <c r="B234">
        <v>213</v>
      </c>
      <c r="D234" s="18">
        <v>612</v>
      </c>
      <c r="E234" s="18">
        <f t="shared" si="70"/>
        <v>9100</v>
      </c>
      <c r="F234" s="18">
        <f t="shared" si="62"/>
        <v>10300</v>
      </c>
      <c r="G234" s="18">
        <f t="shared" si="63"/>
        <v>11500</v>
      </c>
      <c r="H234" s="18">
        <f t="shared" si="64"/>
        <v>12700</v>
      </c>
      <c r="I234" s="18">
        <f t="shared" si="65"/>
        <v>13900</v>
      </c>
      <c r="J234" s="18">
        <f t="shared" si="66"/>
        <v>15100</v>
      </c>
      <c r="K234" s="18">
        <f t="shared" si="67"/>
        <v>16300</v>
      </c>
      <c r="L234" s="18">
        <f t="shared" si="68"/>
        <v>17600</v>
      </c>
      <c r="M234" s="18">
        <f t="shared" si="69"/>
        <v>18800</v>
      </c>
      <c r="P234" s="10">
        <f>P233+(P$335-P$120)/DATA!$D$44</f>
        <v>9067.9069767442343</v>
      </c>
      <c r="Q234" s="10">
        <f t="shared" si="53"/>
        <v>10280.959534883683</v>
      </c>
      <c r="R234" s="10">
        <f t="shared" si="54"/>
        <v>11494.012093023337</v>
      </c>
      <c r="S234" s="10">
        <f t="shared" si="55"/>
        <v>12707.064651162784</v>
      </c>
      <c r="T234" s="10">
        <f t="shared" si="56"/>
        <v>13920.117209302232</v>
      </c>
      <c r="U234" s="22">
        <f t="shared" si="57"/>
        <v>15133.169767441887</v>
      </c>
      <c r="V234" s="10">
        <f t="shared" si="58"/>
        <v>16346.222325581333</v>
      </c>
      <c r="W234" s="10">
        <f t="shared" si="59"/>
        <v>17559.274883720987</v>
      </c>
      <c r="X234" s="10">
        <f t="shared" si="60"/>
        <v>18772.327441860569</v>
      </c>
      <c r="Z234" s="10">
        <f t="shared" si="61"/>
        <v>139800</v>
      </c>
    </row>
    <row r="235" spans="2:26" x14ac:dyDescent="0.3">
      <c r="B235">
        <v>214</v>
      </c>
      <c r="D235" s="18">
        <v>613</v>
      </c>
      <c r="E235" s="18">
        <f t="shared" si="70"/>
        <v>9100</v>
      </c>
      <c r="F235" s="18">
        <f t="shared" si="62"/>
        <v>10300</v>
      </c>
      <c r="G235" s="18">
        <f t="shared" si="63"/>
        <v>11500</v>
      </c>
      <c r="H235" s="18">
        <f t="shared" si="64"/>
        <v>12700</v>
      </c>
      <c r="I235" s="18">
        <f t="shared" si="65"/>
        <v>13900</v>
      </c>
      <c r="J235" s="18">
        <f t="shared" si="66"/>
        <v>15200</v>
      </c>
      <c r="K235" s="18">
        <f t="shared" si="67"/>
        <v>16400</v>
      </c>
      <c r="L235" s="18">
        <f t="shared" si="68"/>
        <v>17600</v>
      </c>
      <c r="M235" s="18">
        <f t="shared" si="69"/>
        <v>18800</v>
      </c>
      <c r="P235" s="10">
        <f>P234+(P$335-P$120)/DATA!$D$44</f>
        <v>9086.0465116279556</v>
      </c>
      <c r="Q235" s="10">
        <f t="shared" si="53"/>
        <v>10300.930232558101</v>
      </c>
      <c r="R235" s="10">
        <f t="shared" si="54"/>
        <v>11515.813953488454</v>
      </c>
      <c r="S235" s="10">
        <f t="shared" si="55"/>
        <v>12730.697674418598</v>
      </c>
      <c r="T235" s="10">
        <f t="shared" si="56"/>
        <v>13945.581395348743</v>
      </c>
      <c r="U235" s="22">
        <f t="shared" si="57"/>
        <v>15160.465116279096</v>
      </c>
      <c r="V235" s="10">
        <f t="shared" si="58"/>
        <v>16375.34883720924</v>
      </c>
      <c r="W235" s="10">
        <f t="shared" si="59"/>
        <v>17590.232558139593</v>
      </c>
      <c r="X235" s="10">
        <f t="shared" si="60"/>
        <v>18805.116279069873</v>
      </c>
      <c r="Z235" s="10">
        <f t="shared" si="61"/>
        <v>139800</v>
      </c>
    </row>
    <row r="236" spans="2:26" x14ac:dyDescent="0.3">
      <c r="B236">
        <v>215</v>
      </c>
      <c r="D236" s="18">
        <v>614</v>
      </c>
      <c r="E236" s="18">
        <f t="shared" si="70"/>
        <v>9100</v>
      </c>
      <c r="F236" s="18">
        <f t="shared" si="62"/>
        <v>10300</v>
      </c>
      <c r="G236" s="18">
        <f t="shared" si="63"/>
        <v>11500</v>
      </c>
      <c r="H236" s="18">
        <f t="shared" si="64"/>
        <v>12800</v>
      </c>
      <c r="I236" s="18">
        <f t="shared" si="65"/>
        <v>14000</v>
      </c>
      <c r="J236" s="18">
        <f t="shared" si="66"/>
        <v>15200</v>
      </c>
      <c r="K236" s="18">
        <f t="shared" si="67"/>
        <v>16400</v>
      </c>
      <c r="L236" s="18">
        <f t="shared" si="68"/>
        <v>17600</v>
      </c>
      <c r="M236" s="18">
        <f t="shared" si="69"/>
        <v>18800</v>
      </c>
      <c r="P236" s="10">
        <f>P235+(P$335-P$120)/DATA!$D$44</f>
        <v>9104.186046511677</v>
      </c>
      <c r="Q236" s="10">
        <f t="shared" si="53"/>
        <v>10320.900930232519</v>
      </c>
      <c r="R236" s="10">
        <f t="shared" si="54"/>
        <v>11537.615813953571</v>
      </c>
      <c r="S236" s="10">
        <f t="shared" si="55"/>
        <v>12754.330697674412</v>
      </c>
      <c r="T236" s="10">
        <f t="shared" si="56"/>
        <v>13971.045581395254</v>
      </c>
      <c r="U236" s="22">
        <f t="shared" si="57"/>
        <v>15187.760465116306</v>
      </c>
      <c r="V236" s="10">
        <f t="shared" si="58"/>
        <v>16404.475348837146</v>
      </c>
      <c r="W236" s="10">
        <f t="shared" si="59"/>
        <v>17621.190232558198</v>
      </c>
      <c r="X236" s="10">
        <f t="shared" si="60"/>
        <v>18837.905116279177</v>
      </c>
      <c r="Z236" s="10">
        <f t="shared" si="61"/>
        <v>139800</v>
      </c>
    </row>
    <row r="237" spans="2:26" x14ac:dyDescent="0.3">
      <c r="B237">
        <v>216</v>
      </c>
      <c r="D237" s="18">
        <v>615</v>
      </c>
      <c r="E237" s="18">
        <f t="shared" si="70"/>
        <v>9100</v>
      </c>
      <c r="F237" s="18">
        <f t="shared" si="62"/>
        <v>10300</v>
      </c>
      <c r="G237" s="18">
        <f t="shared" si="63"/>
        <v>11600</v>
      </c>
      <c r="H237" s="18">
        <f t="shared" si="64"/>
        <v>12800</v>
      </c>
      <c r="I237" s="18">
        <f t="shared" si="65"/>
        <v>14000</v>
      </c>
      <c r="J237" s="18">
        <f t="shared" si="66"/>
        <v>15200</v>
      </c>
      <c r="K237" s="18">
        <f t="shared" si="67"/>
        <v>16400</v>
      </c>
      <c r="L237" s="18">
        <f t="shared" si="68"/>
        <v>17700</v>
      </c>
      <c r="M237" s="18">
        <f t="shared" si="69"/>
        <v>18900</v>
      </c>
      <c r="P237" s="10">
        <f>P236+(P$335-P$120)/DATA!$D$44</f>
        <v>9122.3255813953983</v>
      </c>
      <c r="Q237" s="10">
        <f t="shared" si="53"/>
        <v>10340.871627906938</v>
      </c>
      <c r="R237" s="10">
        <f t="shared" si="54"/>
        <v>11559.417674418688</v>
      </c>
      <c r="S237" s="10">
        <f t="shared" si="55"/>
        <v>12777.963720930225</v>
      </c>
      <c r="T237" s="10">
        <f t="shared" si="56"/>
        <v>13996.509767441765</v>
      </c>
      <c r="U237" s="22">
        <f t="shared" si="57"/>
        <v>15215.055813953515</v>
      </c>
      <c r="V237" s="10">
        <f t="shared" si="58"/>
        <v>16433.601860465053</v>
      </c>
      <c r="W237" s="10">
        <f t="shared" si="59"/>
        <v>17652.147906976803</v>
      </c>
      <c r="X237" s="10">
        <f t="shared" si="60"/>
        <v>18870.69395348848</v>
      </c>
      <c r="Z237" s="10">
        <f t="shared" si="61"/>
        <v>139800</v>
      </c>
    </row>
    <row r="238" spans="2:26" x14ac:dyDescent="0.3">
      <c r="B238">
        <v>217</v>
      </c>
      <c r="D238" s="18">
        <v>616</v>
      </c>
      <c r="E238" s="18">
        <f t="shared" si="70"/>
        <v>9100</v>
      </c>
      <c r="F238" s="18">
        <f t="shared" si="62"/>
        <v>10400</v>
      </c>
      <c r="G238" s="18">
        <f t="shared" si="63"/>
        <v>11600</v>
      </c>
      <c r="H238" s="18">
        <f t="shared" si="64"/>
        <v>12800</v>
      </c>
      <c r="I238" s="18">
        <f t="shared" si="65"/>
        <v>14000</v>
      </c>
      <c r="J238" s="18">
        <f t="shared" si="66"/>
        <v>15200</v>
      </c>
      <c r="K238" s="18">
        <f t="shared" si="67"/>
        <v>16500</v>
      </c>
      <c r="L238" s="18">
        <f t="shared" si="68"/>
        <v>17700</v>
      </c>
      <c r="M238" s="18">
        <f t="shared" si="69"/>
        <v>18900</v>
      </c>
      <c r="P238" s="10">
        <f>P237+(P$335-P$120)/DATA!$D$44</f>
        <v>9140.4651162791197</v>
      </c>
      <c r="Q238" s="10">
        <f t="shared" si="53"/>
        <v>10360.842325581356</v>
      </c>
      <c r="R238" s="10">
        <f t="shared" si="54"/>
        <v>11581.219534883805</v>
      </c>
      <c r="S238" s="10">
        <f t="shared" si="55"/>
        <v>12801.596744186039</v>
      </c>
      <c r="T238" s="10">
        <f t="shared" si="56"/>
        <v>14021.973953488276</v>
      </c>
      <c r="U238" s="22">
        <f t="shared" si="57"/>
        <v>15242.351162790725</v>
      </c>
      <c r="V238" s="10">
        <f t="shared" si="58"/>
        <v>16462.728372092959</v>
      </c>
      <c r="W238" s="10">
        <f t="shared" si="59"/>
        <v>17683.105581395408</v>
      </c>
      <c r="X238" s="10">
        <f t="shared" si="60"/>
        <v>18903.482790697784</v>
      </c>
      <c r="Z238" s="10">
        <f t="shared" si="61"/>
        <v>139800</v>
      </c>
    </row>
    <row r="239" spans="2:26" x14ac:dyDescent="0.3">
      <c r="B239">
        <v>218</v>
      </c>
      <c r="D239" s="18">
        <v>617</v>
      </c>
      <c r="E239" s="18">
        <f t="shared" si="70"/>
        <v>9200</v>
      </c>
      <c r="F239" s="18">
        <f t="shared" si="62"/>
        <v>10400</v>
      </c>
      <c r="G239" s="18">
        <f t="shared" si="63"/>
        <v>11600</v>
      </c>
      <c r="H239" s="18">
        <f t="shared" si="64"/>
        <v>12800</v>
      </c>
      <c r="I239" s="18">
        <f t="shared" si="65"/>
        <v>14000</v>
      </c>
      <c r="J239" s="18">
        <f t="shared" si="66"/>
        <v>15300</v>
      </c>
      <c r="K239" s="18">
        <f t="shared" si="67"/>
        <v>16500</v>
      </c>
      <c r="L239" s="18">
        <f t="shared" si="68"/>
        <v>17700</v>
      </c>
      <c r="M239" s="18">
        <f t="shared" si="69"/>
        <v>18900</v>
      </c>
      <c r="P239" s="10">
        <f>P238+(P$335-P$120)/DATA!$D$44</f>
        <v>9158.604651162841</v>
      </c>
      <c r="Q239" s="10">
        <f t="shared" si="53"/>
        <v>10380.813023255774</v>
      </c>
      <c r="R239" s="10">
        <f t="shared" si="54"/>
        <v>11603.021395348922</v>
      </c>
      <c r="S239" s="10">
        <f t="shared" si="55"/>
        <v>12825.229767441853</v>
      </c>
      <c r="T239" s="10">
        <f t="shared" si="56"/>
        <v>14047.438139534786</v>
      </c>
      <c r="U239" s="22">
        <f t="shared" si="57"/>
        <v>15269.646511627934</v>
      </c>
      <c r="V239" s="10">
        <f t="shared" si="58"/>
        <v>16491.854883720865</v>
      </c>
      <c r="W239" s="10">
        <f t="shared" si="59"/>
        <v>17714.063255814013</v>
      </c>
      <c r="X239" s="10">
        <f t="shared" si="60"/>
        <v>18936.271627907088</v>
      </c>
      <c r="Z239" s="10">
        <f t="shared" si="61"/>
        <v>139800</v>
      </c>
    </row>
    <row r="240" spans="2:26" x14ac:dyDescent="0.3">
      <c r="B240">
        <v>219</v>
      </c>
      <c r="D240" s="18">
        <v>618</v>
      </c>
      <c r="E240" s="18">
        <f t="shared" si="70"/>
        <v>9200</v>
      </c>
      <c r="F240" s="18">
        <f t="shared" si="62"/>
        <v>10400</v>
      </c>
      <c r="G240" s="18">
        <f t="shared" si="63"/>
        <v>11600</v>
      </c>
      <c r="H240" s="18">
        <f t="shared" si="64"/>
        <v>12800</v>
      </c>
      <c r="I240" s="18">
        <f t="shared" si="65"/>
        <v>14100</v>
      </c>
      <c r="J240" s="18">
        <f t="shared" si="66"/>
        <v>15300</v>
      </c>
      <c r="K240" s="18">
        <f t="shared" si="67"/>
        <v>16500</v>
      </c>
      <c r="L240" s="18">
        <f t="shared" si="68"/>
        <v>17700</v>
      </c>
      <c r="M240" s="18">
        <f t="shared" si="69"/>
        <v>19000</v>
      </c>
      <c r="P240" s="10">
        <f>P239+(P$335-P$120)/DATA!$D$44</f>
        <v>9176.7441860465624</v>
      </c>
      <c r="Q240" s="10">
        <f t="shared" si="53"/>
        <v>10400.783720930192</v>
      </c>
      <c r="R240" s="10">
        <f t="shared" si="54"/>
        <v>11624.823255814039</v>
      </c>
      <c r="S240" s="10">
        <f t="shared" si="55"/>
        <v>12848.862790697667</v>
      </c>
      <c r="T240" s="10">
        <f t="shared" si="56"/>
        <v>14072.902325581297</v>
      </c>
      <c r="U240" s="22">
        <f t="shared" si="57"/>
        <v>15296.941860465144</v>
      </c>
      <c r="V240" s="10">
        <f t="shared" si="58"/>
        <v>16520.981395348772</v>
      </c>
      <c r="W240" s="10">
        <f t="shared" si="59"/>
        <v>17745.020930232618</v>
      </c>
      <c r="X240" s="10">
        <f t="shared" si="60"/>
        <v>18969.060465116392</v>
      </c>
      <c r="Z240" s="10">
        <f t="shared" si="61"/>
        <v>139800</v>
      </c>
    </row>
    <row r="241" spans="2:26" x14ac:dyDescent="0.3">
      <c r="B241">
        <v>220</v>
      </c>
      <c r="D241" s="18">
        <v>619</v>
      </c>
      <c r="E241" s="18">
        <f t="shared" si="70"/>
        <v>9200</v>
      </c>
      <c r="F241" s="18">
        <f t="shared" si="62"/>
        <v>10400</v>
      </c>
      <c r="G241" s="18">
        <f t="shared" si="63"/>
        <v>11600</v>
      </c>
      <c r="H241" s="18">
        <f t="shared" si="64"/>
        <v>12900</v>
      </c>
      <c r="I241" s="18">
        <f t="shared" si="65"/>
        <v>14100</v>
      </c>
      <c r="J241" s="18">
        <f t="shared" si="66"/>
        <v>15300</v>
      </c>
      <c r="K241" s="18">
        <f t="shared" si="67"/>
        <v>16600</v>
      </c>
      <c r="L241" s="18">
        <f t="shared" si="68"/>
        <v>17800</v>
      </c>
      <c r="M241" s="18">
        <f t="shared" si="69"/>
        <v>19000</v>
      </c>
      <c r="P241" s="10">
        <f>P240+(P$335-P$120)/DATA!$D$44</f>
        <v>9194.8837209302837</v>
      </c>
      <c r="Q241" s="10">
        <f t="shared" si="53"/>
        <v>10420.754418604611</v>
      </c>
      <c r="R241" s="10">
        <f t="shared" si="54"/>
        <v>11646.625116279156</v>
      </c>
      <c r="S241" s="10">
        <f t="shared" si="55"/>
        <v>12872.495813953481</v>
      </c>
      <c r="T241" s="10">
        <f t="shared" si="56"/>
        <v>14098.366511627808</v>
      </c>
      <c r="U241" s="22">
        <f t="shared" si="57"/>
        <v>15324.237209302353</v>
      </c>
      <c r="V241" s="10">
        <f t="shared" si="58"/>
        <v>16550.107906976678</v>
      </c>
      <c r="W241" s="10">
        <f t="shared" si="59"/>
        <v>17775.978604651224</v>
      </c>
      <c r="X241" s="10">
        <f t="shared" si="60"/>
        <v>19001.849302325696</v>
      </c>
      <c r="Z241" s="10">
        <f t="shared" si="61"/>
        <v>139800</v>
      </c>
    </row>
    <row r="242" spans="2:26" x14ac:dyDescent="0.3">
      <c r="B242">
        <v>221</v>
      </c>
      <c r="D242" s="18">
        <v>620</v>
      </c>
      <c r="E242" s="18">
        <f t="shared" si="70"/>
        <v>9200</v>
      </c>
      <c r="F242" s="18">
        <f t="shared" si="62"/>
        <v>10400</v>
      </c>
      <c r="G242" s="18">
        <f t="shared" si="63"/>
        <v>11700</v>
      </c>
      <c r="H242" s="18">
        <f t="shared" si="64"/>
        <v>12900</v>
      </c>
      <c r="I242" s="18">
        <f t="shared" si="65"/>
        <v>14100</v>
      </c>
      <c r="J242" s="18">
        <f t="shared" si="66"/>
        <v>15400</v>
      </c>
      <c r="K242" s="18">
        <f t="shared" si="67"/>
        <v>16600</v>
      </c>
      <c r="L242" s="18">
        <f t="shared" si="68"/>
        <v>17800</v>
      </c>
      <c r="M242" s="18">
        <f t="shared" si="69"/>
        <v>19000</v>
      </c>
      <c r="P242" s="10">
        <f>P241+(P$335-P$120)/DATA!$D$44</f>
        <v>9213.0232558140051</v>
      </c>
      <c r="Q242" s="10">
        <f t="shared" si="53"/>
        <v>10440.725116279029</v>
      </c>
      <c r="R242" s="10">
        <f t="shared" si="54"/>
        <v>11668.426976744273</v>
      </c>
      <c r="S242" s="10">
        <f t="shared" si="55"/>
        <v>12896.128837209295</v>
      </c>
      <c r="T242" s="10">
        <f t="shared" si="56"/>
        <v>14123.830697674319</v>
      </c>
      <c r="U242" s="22">
        <f t="shared" si="57"/>
        <v>15351.532558139563</v>
      </c>
      <c r="V242" s="10">
        <f t="shared" si="58"/>
        <v>16579.234418604585</v>
      </c>
      <c r="W242" s="10">
        <f t="shared" si="59"/>
        <v>17806.936279069829</v>
      </c>
      <c r="X242" s="10">
        <f t="shared" si="60"/>
        <v>19034.638139535</v>
      </c>
      <c r="Z242" s="10">
        <f t="shared" si="61"/>
        <v>139800</v>
      </c>
    </row>
    <row r="243" spans="2:26" x14ac:dyDescent="0.3">
      <c r="B243">
        <v>222</v>
      </c>
      <c r="D243" s="18">
        <v>621</v>
      </c>
      <c r="E243" s="18">
        <f t="shared" si="70"/>
        <v>9200</v>
      </c>
      <c r="F243" s="18">
        <f t="shared" si="62"/>
        <v>10500</v>
      </c>
      <c r="G243" s="18">
        <f t="shared" si="63"/>
        <v>11700</v>
      </c>
      <c r="H243" s="18">
        <f t="shared" si="64"/>
        <v>12900</v>
      </c>
      <c r="I243" s="18">
        <f t="shared" si="65"/>
        <v>14100</v>
      </c>
      <c r="J243" s="18">
        <f t="shared" si="66"/>
        <v>15400</v>
      </c>
      <c r="K243" s="18">
        <f t="shared" si="67"/>
        <v>16600</v>
      </c>
      <c r="L243" s="18">
        <f t="shared" si="68"/>
        <v>17800</v>
      </c>
      <c r="M243" s="18">
        <f t="shared" si="69"/>
        <v>19100</v>
      </c>
      <c r="P243" s="10">
        <f>P242+(P$335-P$120)/DATA!$D$44</f>
        <v>9231.1627906977265</v>
      </c>
      <c r="Q243" s="10">
        <f t="shared" si="53"/>
        <v>10460.695813953447</v>
      </c>
      <c r="R243" s="10">
        <f t="shared" si="54"/>
        <v>11690.22883720939</v>
      </c>
      <c r="S243" s="10">
        <f t="shared" si="55"/>
        <v>12919.761860465109</v>
      </c>
      <c r="T243" s="10">
        <f t="shared" si="56"/>
        <v>14149.29488372083</v>
      </c>
      <c r="U243" s="22">
        <f t="shared" si="57"/>
        <v>15378.827906976772</v>
      </c>
      <c r="V243" s="10">
        <f t="shared" si="58"/>
        <v>16608.360930232491</v>
      </c>
      <c r="W243" s="10">
        <f t="shared" si="59"/>
        <v>17837.893953488434</v>
      </c>
      <c r="X243" s="10">
        <f t="shared" si="60"/>
        <v>19067.426976744304</v>
      </c>
      <c r="Z243" s="10">
        <f t="shared" si="61"/>
        <v>139800</v>
      </c>
    </row>
    <row r="244" spans="2:26" x14ac:dyDescent="0.3">
      <c r="B244">
        <v>223</v>
      </c>
      <c r="D244" s="18">
        <v>622</v>
      </c>
      <c r="E244" s="18">
        <f t="shared" si="70"/>
        <v>9200</v>
      </c>
      <c r="F244" s="18">
        <f t="shared" si="62"/>
        <v>10500</v>
      </c>
      <c r="G244" s="18">
        <f t="shared" si="63"/>
        <v>11700</v>
      </c>
      <c r="H244" s="18">
        <f t="shared" si="64"/>
        <v>12900</v>
      </c>
      <c r="I244" s="18">
        <f t="shared" si="65"/>
        <v>14200</v>
      </c>
      <c r="J244" s="18">
        <f t="shared" si="66"/>
        <v>15400</v>
      </c>
      <c r="K244" s="18">
        <f t="shared" si="67"/>
        <v>16600</v>
      </c>
      <c r="L244" s="18">
        <f t="shared" si="68"/>
        <v>17900</v>
      </c>
      <c r="M244" s="18">
        <f t="shared" si="69"/>
        <v>19100</v>
      </c>
      <c r="P244" s="10">
        <f>P243+(P$335-P$120)/DATA!$D$44</f>
        <v>9249.3023255814478</v>
      </c>
      <c r="Q244" s="10">
        <f t="shared" si="53"/>
        <v>10480.666511627865</v>
      </c>
      <c r="R244" s="10">
        <f t="shared" si="54"/>
        <v>11712.030697674507</v>
      </c>
      <c r="S244" s="10">
        <f t="shared" si="55"/>
        <v>12943.394883720923</v>
      </c>
      <c r="T244" s="10">
        <f t="shared" si="56"/>
        <v>14174.75906976734</v>
      </c>
      <c r="U244" s="22">
        <f t="shared" si="57"/>
        <v>15406.123255813982</v>
      </c>
      <c r="V244" s="10">
        <f t="shared" si="58"/>
        <v>16637.487441860398</v>
      </c>
      <c r="W244" s="10">
        <f t="shared" si="59"/>
        <v>17868.851627907039</v>
      </c>
      <c r="X244" s="10">
        <f t="shared" si="60"/>
        <v>19100.215813953608</v>
      </c>
      <c r="Z244" s="10">
        <f t="shared" si="61"/>
        <v>139800</v>
      </c>
    </row>
    <row r="245" spans="2:26" x14ac:dyDescent="0.3">
      <c r="B245">
        <v>224</v>
      </c>
      <c r="D245" s="18">
        <v>623</v>
      </c>
      <c r="E245" s="18">
        <f t="shared" si="70"/>
        <v>9300</v>
      </c>
      <c r="F245" s="18">
        <f t="shared" si="62"/>
        <v>10500</v>
      </c>
      <c r="G245" s="18">
        <f t="shared" si="63"/>
        <v>11700</v>
      </c>
      <c r="H245" s="18">
        <f t="shared" si="64"/>
        <v>13000</v>
      </c>
      <c r="I245" s="18">
        <f t="shared" si="65"/>
        <v>14200</v>
      </c>
      <c r="J245" s="18">
        <f t="shared" si="66"/>
        <v>15400</v>
      </c>
      <c r="K245" s="18">
        <f t="shared" si="67"/>
        <v>16700</v>
      </c>
      <c r="L245" s="18">
        <f t="shared" si="68"/>
        <v>17900</v>
      </c>
      <c r="M245" s="18">
        <f t="shared" si="69"/>
        <v>19100</v>
      </c>
      <c r="P245" s="10">
        <f>P244+(P$335-P$120)/DATA!$D$44</f>
        <v>9267.4418604651692</v>
      </c>
      <c r="Q245" s="10">
        <f t="shared" si="53"/>
        <v>10500.637209302284</v>
      </c>
      <c r="R245" s="10">
        <f t="shared" si="54"/>
        <v>11733.832558139624</v>
      </c>
      <c r="S245" s="10">
        <f t="shared" si="55"/>
        <v>12967.027906976737</v>
      </c>
      <c r="T245" s="10">
        <f t="shared" si="56"/>
        <v>14200.223255813851</v>
      </c>
      <c r="U245" s="22">
        <f t="shared" si="57"/>
        <v>15433.418604651191</v>
      </c>
      <c r="V245" s="10">
        <f t="shared" si="58"/>
        <v>16666.613953488304</v>
      </c>
      <c r="W245" s="10">
        <f t="shared" si="59"/>
        <v>17899.809302325644</v>
      </c>
      <c r="X245" s="10">
        <f t="shared" si="60"/>
        <v>19133.004651162912</v>
      </c>
      <c r="Z245" s="10">
        <f t="shared" si="61"/>
        <v>139800</v>
      </c>
    </row>
    <row r="246" spans="2:26" x14ac:dyDescent="0.3">
      <c r="B246">
        <v>225</v>
      </c>
      <c r="D246" s="18">
        <v>624</v>
      </c>
      <c r="E246" s="18">
        <f t="shared" si="70"/>
        <v>9300</v>
      </c>
      <c r="F246" s="18">
        <f t="shared" si="62"/>
        <v>10500</v>
      </c>
      <c r="G246" s="18">
        <f t="shared" si="63"/>
        <v>11800</v>
      </c>
      <c r="H246" s="18">
        <f t="shared" si="64"/>
        <v>13000</v>
      </c>
      <c r="I246" s="18">
        <f t="shared" si="65"/>
        <v>14200</v>
      </c>
      <c r="J246" s="18">
        <f t="shared" si="66"/>
        <v>15500</v>
      </c>
      <c r="K246" s="18">
        <f t="shared" si="67"/>
        <v>16700</v>
      </c>
      <c r="L246" s="18">
        <f t="shared" si="68"/>
        <v>17900</v>
      </c>
      <c r="M246" s="18">
        <f t="shared" si="69"/>
        <v>19200</v>
      </c>
      <c r="P246" s="10">
        <f>P245+(P$335-P$120)/DATA!$D$44</f>
        <v>9285.5813953488905</v>
      </c>
      <c r="Q246" s="10">
        <f t="shared" si="53"/>
        <v>10520.607906976702</v>
      </c>
      <c r="R246" s="10">
        <f t="shared" si="54"/>
        <v>11755.634418604741</v>
      </c>
      <c r="S246" s="10">
        <f t="shared" si="55"/>
        <v>12990.660930232551</v>
      </c>
      <c r="T246" s="10">
        <f t="shared" si="56"/>
        <v>14225.687441860362</v>
      </c>
      <c r="U246" s="22">
        <f t="shared" si="57"/>
        <v>15460.713953488401</v>
      </c>
      <c r="V246" s="10">
        <f t="shared" si="58"/>
        <v>16695.740465116211</v>
      </c>
      <c r="W246" s="10">
        <f t="shared" si="59"/>
        <v>17930.766976744249</v>
      </c>
      <c r="X246" s="10">
        <f t="shared" si="60"/>
        <v>19165.793488372216</v>
      </c>
      <c r="Z246" s="10">
        <f t="shared" si="61"/>
        <v>139800</v>
      </c>
    </row>
    <row r="247" spans="2:26" x14ac:dyDescent="0.3">
      <c r="B247">
        <v>226</v>
      </c>
      <c r="D247" s="18">
        <v>625</v>
      </c>
      <c r="E247" s="18">
        <f t="shared" si="70"/>
        <v>9300</v>
      </c>
      <c r="F247" s="18">
        <f t="shared" si="62"/>
        <v>10500</v>
      </c>
      <c r="G247" s="18">
        <f t="shared" si="63"/>
        <v>11800</v>
      </c>
      <c r="H247" s="18">
        <f t="shared" si="64"/>
        <v>13000</v>
      </c>
      <c r="I247" s="18">
        <f t="shared" si="65"/>
        <v>14300</v>
      </c>
      <c r="J247" s="18">
        <f t="shared" si="66"/>
        <v>15500</v>
      </c>
      <c r="K247" s="18">
        <f t="shared" si="67"/>
        <v>16700</v>
      </c>
      <c r="L247" s="18">
        <f t="shared" si="68"/>
        <v>18000</v>
      </c>
      <c r="M247" s="18">
        <f t="shared" si="69"/>
        <v>19200</v>
      </c>
      <c r="P247" s="10">
        <f>P246+(P$335-P$120)/DATA!$D$44</f>
        <v>9303.7209302326119</v>
      </c>
      <c r="Q247" s="10">
        <f t="shared" si="53"/>
        <v>10540.57860465112</v>
      </c>
      <c r="R247" s="10">
        <f t="shared" si="54"/>
        <v>11777.436279069858</v>
      </c>
      <c r="S247" s="10">
        <f t="shared" si="55"/>
        <v>13014.293953488364</v>
      </c>
      <c r="T247" s="10">
        <f t="shared" si="56"/>
        <v>14251.151627906873</v>
      </c>
      <c r="U247" s="22">
        <f t="shared" si="57"/>
        <v>15488.00930232561</v>
      </c>
      <c r="V247" s="10">
        <f t="shared" si="58"/>
        <v>16724.866976744117</v>
      </c>
      <c r="W247" s="10">
        <f t="shared" si="59"/>
        <v>17961.724651162855</v>
      </c>
      <c r="X247" s="10">
        <f t="shared" si="60"/>
        <v>19198.582325581519</v>
      </c>
      <c r="Z247" s="10">
        <f t="shared" si="61"/>
        <v>139800</v>
      </c>
    </row>
    <row r="248" spans="2:26" x14ac:dyDescent="0.3">
      <c r="B248">
        <v>227</v>
      </c>
      <c r="D248" s="18">
        <v>626</v>
      </c>
      <c r="E248" s="18">
        <f t="shared" si="70"/>
        <v>9300</v>
      </c>
      <c r="F248" s="18">
        <f t="shared" si="62"/>
        <v>10600</v>
      </c>
      <c r="G248" s="18">
        <f t="shared" si="63"/>
        <v>11800</v>
      </c>
      <c r="H248" s="18">
        <f t="shared" si="64"/>
        <v>13000</v>
      </c>
      <c r="I248" s="18">
        <f t="shared" si="65"/>
        <v>14300</v>
      </c>
      <c r="J248" s="18">
        <f t="shared" si="66"/>
        <v>15500</v>
      </c>
      <c r="K248" s="18">
        <f t="shared" si="67"/>
        <v>16800</v>
      </c>
      <c r="L248" s="18">
        <f t="shared" si="68"/>
        <v>18000</v>
      </c>
      <c r="M248" s="18">
        <f t="shared" si="69"/>
        <v>19200</v>
      </c>
      <c r="P248" s="10">
        <f>P247+(P$335-P$120)/DATA!$D$44</f>
        <v>9321.8604651163332</v>
      </c>
      <c r="Q248" s="10">
        <f t="shared" si="53"/>
        <v>10560.549302325539</v>
      </c>
      <c r="R248" s="10">
        <f t="shared" si="54"/>
        <v>11799.238139534975</v>
      </c>
      <c r="S248" s="10">
        <f t="shared" si="55"/>
        <v>13037.926976744178</v>
      </c>
      <c r="T248" s="10">
        <f t="shared" si="56"/>
        <v>14276.615813953384</v>
      </c>
      <c r="U248" s="22">
        <f t="shared" si="57"/>
        <v>15515.30465116282</v>
      </c>
      <c r="V248" s="10">
        <f t="shared" si="58"/>
        <v>16753.993488372023</v>
      </c>
      <c r="W248" s="10">
        <f t="shared" si="59"/>
        <v>17992.68232558146</v>
      </c>
      <c r="X248" s="10">
        <f t="shared" si="60"/>
        <v>19231.371162790823</v>
      </c>
      <c r="Z248" s="10">
        <f t="shared" si="61"/>
        <v>139800</v>
      </c>
    </row>
    <row r="249" spans="2:26" x14ac:dyDescent="0.3">
      <c r="B249">
        <v>228</v>
      </c>
      <c r="D249" s="18">
        <v>627</v>
      </c>
      <c r="E249" s="18">
        <f t="shared" si="70"/>
        <v>9300</v>
      </c>
      <c r="F249" s="18">
        <f t="shared" si="62"/>
        <v>10600</v>
      </c>
      <c r="G249" s="18">
        <f t="shared" si="63"/>
        <v>11800</v>
      </c>
      <c r="H249" s="18">
        <f t="shared" si="64"/>
        <v>13100</v>
      </c>
      <c r="I249" s="18">
        <f t="shared" si="65"/>
        <v>14300</v>
      </c>
      <c r="J249" s="18">
        <f t="shared" si="66"/>
        <v>15500</v>
      </c>
      <c r="K249" s="18">
        <f t="shared" si="67"/>
        <v>16800</v>
      </c>
      <c r="L249" s="18">
        <f t="shared" si="68"/>
        <v>18000</v>
      </c>
      <c r="M249" s="18">
        <f t="shared" si="69"/>
        <v>19300</v>
      </c>
      <c r="P249" s="10">
        <f>P248+(P$335-P$120)/DATA!$D$44</f>
        <v>9340.0000000000546</v>
      </c>
      <c r="Q249" s="10">
        <f t="shared" ref="Q249:Q312" si="71">Q248+(Q$335-Q$120)/($D$335-$D$120)</f>
        <v>10580.519999999957</v>
      </c>
      <c r="R249" s="10">
        <f t="shared" ref="R249:R312" si="72">R248+(R$335-R$120)/($D$335-$D$120)</f>
        <v>11821.040000000092</v>
      </c>
      <c r="S249" s="10">
        <f t="shared" ref="S249:S312" si="73">S248+(S$335-S$120)/($D$335-$D$120)</f>
        <v>13061.559999999992</v>
      </c>
      <c r="T249" s="10">
        <f t="shared" ref="T249:T312" si="74">T248+(T$335-T$120)/($D$335-$D$120)</f>
        <v>14302.079999999894</v>
      </c>
      <c r="U249" s="22">
        <f t="shared" ref="U249:U312" si="75">U248+(U$335-U$120)/($D$335-$D$120)</f>
        <v>15542.600000000029</v>
      </c>
      <c r="V249" s="10">
        <f t="shared" ref="V249:V312" si="76">V248+(V$335-V$120)/($D$335-$D$120)</f>
        <v>16783.11999999993</v>
      </c>
      <c r="W249" s="10">
        <f t="shared" ref="W249:W312" si="77">W248+(W$335-W$120)/($D$335-$D$120)</f>
        <v>18023.640000000065</v>
      </c>
      <c r="X249" s="10">
        <f t="shared" ref="X249:X312" si="78">X248+(X$335-X$120)/($D$335-$D$120)</f>
        <v>19264.160000000127</v>
      </c>
      <c r="Z249" s="10">
        <f t="shared" si="61"/>
        <v>139800</v>
      </c>
    </row>
    <row r="250" spans="2:26" x14ac:dyDescent="0.3">
      <c r="B250">
        <v>229</v>
      </c>
      <c r="D250" s="18">
        <v>628</v>
      </c>
      <c r="E250" s="18">
        <f t="shared" si="70"/>
        <v>9400</v>
      </c>
      <c r="F250" s="18">
        <f t="shared" si="62"/>
        <v>10600</v>
      </c>
      <c r="G250" s="18">
        <f t="shared" si="63"/>
        <v>11800</v>
      </c>
      <c r="H250" s="18">
        <f t="shared" si="64"/>
        <v>13100</v>
      </c>
      <c r="I250" s="18">
        <f t="shared" si="65"/>
        <v>14300</v>
      </c>
      <c r="J250" s="18">
        <f t="shared" si="66"/>
        <v>15600</v>
      </c>
      <c r="K250" s="18">
        <f t="shared" si="67"/>
        <v>16800</v>
      </c>
      <c r="L250" s="18">
        <f t="shared" si="68"/>
        <v>18100</v>
      </c>
      <c r="M250" s="18">
        <f t="shared" si="69"/>
        <v>19300</v>
      </c>
      <c r="P250" s="10">
        <f>P249+(P$335-P$120)/DATA!$D$44</f>
        <v>9358.1395348837759</v>
      </c>
      <c r="Q250" s="10">
        <f t="shared" si="71"/>
        <v>10600.490697674375</v>
      </c>
      <c r="R250" s="10">
        <f t="shared" si="72"/>
        <v>11842.841860465209</v>
      </c>
      <c r="S250" s="10">
        <f t="shared" si="73"/>
        <v>13085.193023255806</v>
      </c>
      <c r="T250" s="10">
        <f t="shared" si="74"/>
        <v>14327.544186046405</v>
      </c>
      <c r="U250" s="22">
        <f t="shared" si="75"/>
        <v>15569.895348837239</v>
      </c>
      <c r="V250" s="10">
        <f t="shared" si="76"/>
        <v>16812.246511627836</v>
      </c>
      <c r="W250" s="10">
        <f t="shared" si="77"/>
        <v>18054.59767441867</v>
      </c>
      <c r="X250" s="10">
        <f t="shared" si="78"/>
        <v>19296.948837209431</v>
      </c>
      <c r="Z250" s="10">
        <f t="shared" ref="Z250:Z313" si="79">$I$12</f>
        <v>139800</v>
      </c>
    </row>
    <row r="251" spans="2:26" x14ac:dyDescent="0.3">
      <c r="B251">
        <v>230</v>
      </c>
      <c r="D251" s="18">
        <v>629</v>
      </c>
      <c r="E251" s="18">
        <f t="shared" si="70"/>
        <v>9400</v>
      </c>
      <c r="F251" s="18">
        <f t="shared" si="62"/>
        <v>10600</v>
      </c>
      <c r="G251" s="18">
        <f t="shared" si="63"/>
        <v>11900</v>
      </c>
      <c r="H251" s="18">
        <f t="shared" si="64"/>
        <v>13100</v>
      </c>
      <c r="I251" s="18">
        <f t="shared" si="65"/>
        <v>14400</v>
      </c>
      <c r="J251" s="18">
        <f t="shared" si="66"/>
        <v>15600</v>
      </c>
      <c r="K251" s="18">
        <f t="shared" si="67"/>
        <v>16800</v>
      </c>
      <c r="L251" s="18">
        <f t="shared" si="68"/>
        <v>18100</v>
      </c>
      <c r="M251" s="18">
        <f t="shared" si="69"/>
        <v>19300</v>
      </c>
      <c r="P251" s="10">
        <f>P250+(P$335-P$120)/DATA!$D$44</f>
        <v>9376.2790697674973</v>
      </c>
      <c r="Q251" s="10">
        <f t="shared" si="71"/>
        <v>10620.461395348793</v>
      </c>
      <c r="R251" s="10">
        <f t="shared" si="72"/>
        <v>11864.643720930326</v>
      </c>
      <c r="S251" s="10">
        <f t="shared" si="73"/>
        <v>13108.82604651162</v>
      </c>
      <c r="T251" s="10">
        <f t="shared" si="74"/>
        <v>14353.008372092916</v>
      </c>
      <c r="U251" s="22">
        <f t="shared" si="75"/>
        <v>15597.190697674449</v>
      </c>
      <c r="V251" s="10">
        <f t="shared" si="76"/>
        <v>16841.373023255743</v>
      </c>
      <c r="W251" s="10">
        <f t="shared" si="77"/>
        <v>18085.555348837275</v>
      </c>
      <c r="X251" s="10">
        <f t="shared" si="78"/>
        <v>19329.737674418735</v>
      </c>
      <c r="Z251" s="10">
        <f t="shared" si="79"/>
        <v>139800</v>
      </c>
    </row>
    <row r="252" spans="2:26" x14ac:dyDescent="0.3">
      <c r="B252">
        <v>231</v>
      </c>
      <c r="D252" s="18">
        <v>630</v>
      </c>
      <c r="E252" s="18">
        <f t="shared" si="70"/>
        <v>9400</v>
      </c>
      <c r="F252" s="18">
        <f t="shared" si="62"/>
        <v>10600</v>
      </c>
      <c r="G252" s="18">
        <f t="shared" si="63"/>
        <v>11900</v>
      </c>
      <c r="H252" s="18">
        <f t="shared" si="64"/>
        <v>13100</v>
      </c>
      <c r="I252" s="18">
        <f t="shared" si="65"/>
        <v>14400</v>
      </c>
      <c r="J252" s="18">
        <f t="shared" si="66"/>
        <v>15600</v>
      </c>
      <c r="K252" s="18">
        <f t="shared" si="67"/>
        <v>16900</v>
      </c>
      <c r="L252" s="18">
        <f t="shared" si="68"/>
        <v>18100</v>
      </c>
      <c r="M252" s="18">
        <f t="shared" si="69"/>
        <v>19400</v>
      </c>
      <c r="P252" s="10">
        <f>P251+(P$335-P$120)/DATA!$D$44</f>
        <v>9394.4186046512186</v>
      </c>
      <c r="Q252" s="10">
        <f t="shared" si="71"/>
        <v>10640.432093023212</v>
      </c>
      <c r="R252" s="10">
        <f t="shared" si="72"/>
        <v>11886.445581395443</v>
      </c>
      <c r="S252" s="10">
        <f t="shared" si="73"/>
        <v>13132.459069767434</v>
      </c>
      <c r="T252" s="10">
        <f t="shared" si="74"/>
        <v>14378.472558139427</v>
      </c>
      <c r="U252" s="22">
        <f t="shared" si="75"/>
        <v>15624.486046511658</v>
      </c>
      <c r="V252" s="10">
        <f t="shared" si="76"/>
        <v>16870.499534883649</v>
      </c>
      <c r="W252" s="10">
        <f t="shared" si="77"/>
        <v>18116.51302325588</v>
      </c>
      <c r="X252" s="10">
        <f t="shared" si="78"/>
        <v>19362.526511628039</v>
      </c>
      <c r="Z252" s="10">
        <f t="shared" si="79"/>
        <v>139800</v>
      </c>
    </row>
    <row r="253" spans="2:26" x14ac:dyDescent="0.3">
      <c r="B253">
        <v>232</v>
      </c>
      <c r="D253" s="18">
        <v>631</v>
      </c>
      <c r="E253" s="18">
        <f t="shared" si="70"/>
        <v>9400</v>
      </c>
      <c r="F253" s="18">
        <f t="shared" si="62"/>
        <v>10700</v>
      </c>
      <c r="G253" s="18">
        <f t="shared" si="63"/>
        <v>11900</v>
      </c>
      <c r="H253" s="18">
        <f t="shared" si="64"/>
        <v>13200</v>
      </c>
      <c r="I253" s="18">
        <f t="shared" si="65"/>
        <v>14400</v>
      </c>
      <c r="J253" s="18">
        <f t="shared" si="66"/>
        <v>15700</v>
      </c>
      <c r="K253" s="18">
        <f t="shared" si="67"/>
        <v>16900</v>
      </c>
      <c r="L253" s="18">
        <f t="shared" si="68"/>
        <v>18100</v>
      </c>
      <c r="M253" s="18">
        <f t="shared" si="69"/>
        <v>19400</v>
      </c>
      <c r="P253" s="10">
        <f>P252+(P$335-P$120)/DATA!$D$44</f>
        <v>9412.55813953494</v>
      </c>
      <c r="Q253" s="10">
        <f t="shared" si="71"/>
        <v>10660.40279069763</v>
      </c>
      <c r="R253" s="10">
        <f t="shared" si="72"/>
        <v>11908.24744186056</v>
      </c>
      <c r="S253" s="10">
        <f t="shared" si="73"/>
        <v>13156.092093023248</v>
      </c>
      <c r="T253" s="10">
        <f t="shared" si="74"/>
        <v>14403.936744185938</v>
      </c>
      <c r="U253" s="22">
        <f t="shared" si="75"/>
        <v>15651.781395348868</v>
      </c>
      <c r="V253" s="10">
        <f t="shared" si="76"/>
        <v>16899.626046511556</v>
      </c>
      <c r="W253" s="10">
        <f t="shared" si="77"/>
        <v>18147.470697674486</v>
      </c>
      <c r="X253" s="10">
        <f t="shared" si="78"/>
        <v>19395.315348837343</v>
      </c>
      <c r="Z253" s="10">
        <f t="shared" si="79"/>
        <v>139800</v>
      </c>
    </row>
    <row r="254" spans="2:26" x14ac:dyDescent="0.3">
      <c r="B254">
        <v>233</v>
      </c>
      <c r="D254" s="18">
        <v>632</v>
      </c>
      <c r="E254" s="18">
        <f t="shared" si="70"/>
        <v>9400</v>
      </c>
      <c r="F254" s="18">
        <f t="shared" si="62"/>
        <v>10700</v>
      </c>
      <c r="G254" s="18">
        <f t="shared" si="63"/>
        <v>11900</v>
      </c>
      <c r="H254" s="18">
        <f t="shared" si="64"/>
        <v>13200</v>
      </c>
      <c r="I254" s="18">
        <f t="shared" si="65"/>
        <v>14400</v>
      </c>
      <c r="J254" s="18">
        <f t="shared" si="66"/>
        <v>15700</v>
      </c>
      <c r="K254" s="18">
        <f t="shared" si="67"/>
        <v>16900</v>
      </c>
      <c r="L254" s="18">
        <f t="shared" si="68"/>
        <v>18200</v>
      </c>
      <c r="M254" s="18">
        <f t="shared" si="69"/>
        <v>19400</v>
      </c>
      <c r="P254" s="10">
        <f>P253+(P$335-P$120)/DATA!$D$44</f>
        <v>9430.6976744186613</v>
      </c>
      <c r="Q254" s="10">
        <f t="shared" si="71"/>
        <v>10680.373488372048</v>
      </c>
      <c r="R254" s="10">
        <f t="shared" si="72"/>
        <v>11930.049302325677</v>
      </c>
      <c r="S254" s="10">
        <f t="shared" si="73"/>
        <v>13179.725116279062</v>
      </c>
      <c r="T254" s="10">
        <f t="shared" si="74"/>
        <v>14429.400930232448</v>
      </c>
      <c r="U254" s="22">
        <f t="shared" si="75"/>
        <v>15679.076744186077</v>
      </c>
      <c r="V254" s="10">
        <f t="shared" si="76"/>
        <v>16928.752558139462</v>
      </c>
      <c r="W254" s="10">
        <f t="shared" si="77"/>
        <v>18178.428372093091</v>
      </c>
      <c r="X254" s="10">
        <f t="shared" si="78"/>
        <v>19428.104186046647</v>
      </c>
      <c r="Z254" s="10">
        <f t="shared" si="79"/>
        <v>139800</v>
      </c>
    </row>
    <row r="255" spans="2:26" x14ac:dyDescent="0.3">
      <c r="B255">
        <v>234</v>
      </c>
      <c r="D255" s="18">
        <v>633</v>
      </c>
      <c r="E255" s="18">
        <f t="shared" si="70"/>
        <v>9400</v>
      </c>
      <c r="F255" s="18">
        <f t="shared" si="62"/>
        <v>10700</v>
      </c>
      <c r="G255" s="18">
        <f t="shared" si="63"/>
        <v>12000</v>
      </c>
      <c r="H255" s="18">
        <f t="shared" si="64"/>
        <v>13200</v>
      </c>
      <c r="I255" s="18">
        <f t="shared" si="65"/>
        <v>14500</v>
      </c>
      <c r="J255" s="18">
        <f t="shared" si="66"/>
        <v>15700</v>
      </c>
      <c r="K255" s="18">
        <f t="shared" si="67"/>
        <v>17000</v>
      </c>
      <c r="L255" s="18">
        <f t="shared" si="68"/>
        <v>18200</v>
      </c>
      <c r="M255" s="18">
        <f t="shared" si="69"/>
        <v>19500</v>
      </c>
      <c r="P255" s="10">
        <f>P254+(P$335-P$120)/DATA!$D$44</f>
        <v>9448.8372093023827</v>
      </c>
      <c r="Q255" s="10">
        <f t="shared" si="71"/>
        <v>10700.344186046466</v>
      </c>
      <c r="R255" s="10">
        <f t="shared" si="72"/>
        <v>11951.851162790794</v>
      </c>
      <c r="S255" s="10">
        <f t="shared" si="73"/>
        <v>13203.358139534876</v>
      </c>
      <c r="T255" s="10">
        <f t="shared" si="74"/>
        <v>14454.865116278959</v>
      </c>
      <c r="U255" s="22">
        <f t="shared" si="75"/>
        <v>15706.372093023287</v>
      </c>
      <c r="V255" s="10">
        <f t="shared" si="76"/>
        <v>16957.879069767368</v>
      </c>
      <c r="W255" s="10">
        <f t="shared" si="77"/>
        <v>18209.386046511696</v>
      </c>
      <c r="X255" s="10">
        <f t="shared" si="78"/>
        <v>19460.893023255951</v>
      </c>
      <c r="Z255" s="10">
        <f t="shared" si="79"/>
        <v>139800</v>
      </c>
    </row>
    <row r="256" spans="2:26" x14ac:dyDescent="0.3">
      <c r="B256">
        <v>235</v>
      </c>
      <c r="D256" s="18">
        <v>634</v>
      </c>
      <c r="E256" s="18">
        <f t="shared" si="70"/>
        <v>9500</v>
      </c>
      <c r="F256" s="18">
        <f t="shared" si="62"/>
        <v>10700</v>
      </c>
      <c r="G256" s="18">
        <f t="shared" si="63"/>
        <v>12000</v>
      </c>
      <c r="H256" s="18">
        <f t="shared" si="64"/>
        <v>13200</v>
      </c>
      <c r="I256" s="18">
        <f t="shared" si="65"/>
        <v>14500</v>
      </c>
      <c r="J256" s="18">
        <f t="shared" si="66"/>
        <v>15700</v>
      </c>
      <c r="K256" s="18">
        <f t="shared" si="67"/>
        <v>17000</v>
      </c>
      <c r="L256" s="18">
        <f t="shared" si="68"/>
        <v>18200</v>
      </c>
      <c r="M256" s="18">
        <f t="shared" si="69"/>
        <v>19500</v>
      </c>
      <c r="P256" s="10">
        <f>P255+(P$335-P$120)/DATA!$D$44</f>
        <v>9466.976744186104</v>
      </c>
      <c r="Q256" s="10">
        <f t="shared" si="71"/>
        <v>10720.314883720885</v>
      </c>
      <c r="R256" s="10">
        <f t="shared" si="72"/>
        <v>11973.653023255911</v>
      </c>
      <c r="S256" s="10">
        <f t="shared" si="73"/>
        <v>13226.991162790689</v>
      </c>
      <c r="T256" s="10">
        <f t="shared" si="74"/>
        <v>14480.32930232547</v>
      </c>
      <c r="U256" s="22">
        <f t="shared" si="75"/>
        <v>15733.667441860496</v>
      </c>
      <c r="V256" s="10">
        <f t="shared" si="76"/>
        <v>16987.005581395275</v>
      </c>
      <c r="W256" s="10">
        <f t="shared" si="77"/>
        <v>18240.343720930301</v>
      </c>
      <c r="X256" s="10">
        <f t="shared" si="78"/>
        <v>19493.681860465254</v>
      </c>
      <c r="Z256" s="10">
        <f t="shared" si="79"/>
        <v>139800</v>
      </c>
    </row>
    <row r="257" spans="2:26" x14ac:dyDescent="0.3">
      <c r="B257">
        <v>236</v>
      </c>
      <c r="D257" s="18">
        <v>635</v>
      </c>
      <c r="E257" s="18">
        <f t="shared" si="70"/>
        <v>9500</v>
      </c>
      <c r="F257" s="18">
        <f t="shared" si="62"/>
        <v>10700</v>
      </c>
      <c r="G257" s="18">
        <f t="shared" si="63"/>
        <v>12000</v>
      </c>
      <c r="H257" s="18">
        <f t="shared" si="64"/>
        <v>13300</v>
      </c>
      <c r="I257" s="18">
        <f t="shared" si="65"/>
        <v>14500</v>
      </c>
      <c r="J257" s="18">
        <f t="shared" si="66"/>
        <v>15800</v>
      </c>
      <c r="K257" s="18">
        <f t="shared" si="67"/>
        <v>17000</v>
      </c>
      <c r="L257" s="18">
        <f t="shared" si="68"/>
        <v>18300</v>
      </c>
      <c r="M257" s="18">
        <f t="shared" si="69"/>
        <v>19500</v>
      </c>
      <c r="P257" s="10">
        <f>P256+(P$335-P$120)/DATA!$D$44</f>
        <v>9485.1162790698254</v>
      </c>
      <c r="Q257" s="10">
        <f t="shared" si="71"/>
        <v>10740.285581395303</v>
      </c>
      <c r="R257" s="10">
        <f t="shared" si="72"/>
        <v>11995.454883721028</v>
      </c>
      <c r="S257" s="10">
        <f t="shared" si="73"/>
        <v>13250.624186046503</v>
      </c>
      <c r="T257" s="10">
        <f t="shared" si="74"/>
        <v>14505.793488371981</v>
      </c>
      <c r="U257" s="22">
        <f t="shared" si="75"/>
        <v>15760.962790697706</v>
      </c>
      <c r="V257" s="10">
        <f t="shared" si="76"/>
        <v>17016.132093023181</v>
      </c>
      <c r="W257" s="10">
        <f t="shared" si="77"/>
        <v>18271.301395348906</v>
      </c>
      <c r="X257" s="10">
        <f t="shared" si="78"/>
        <v>19526.470697674558</v>
      </c>
      <c r="Z257" s="10">
        <f t="shared" si="79"/>
        <v>139800</v>
      </c>
    </row>
    <row r="258" spans="2:26" x14ac:dyDescent="0.3">
      <c r="B258">
        <v>237</v>
      </c>
      <c r="D258" s="18">
        <v>636</v>
      </c>
      <c r="E258" s="18">
        <f t="shared" si="70"/>
        <v>9500</v>
      </c>
      <c r="F258" s="18">
        <f t="shared" si="62"/>
        <v>10800</v>
      </c>
      <c r="G258" s="18">
        <f t="shared" si="63"/>
        <v>12000</v>
      </c>
      <c r="H258" s="18">
        <f t="shared" si="64"/>
        <v>13300</v>
      </c>
      <c r="I258" s="18">
        <f t="shared" si="65"/>
        <v>14500</v>
      </c>
      <c r="J258" s="18">
        <f t="shared" si="66"/>
        <v>15800</v>
      </c>
      <c r="K258" s="18">
        <f t="shared" si="67"/>
        <v>17000</v>
      </c>
      <c r="L258" s="18">
        <f t="shared" si="68"/>
        <v>18300</v>
      </c>
      <c r="M258" s="18">
        <f t="shared" si="69"/>
        <v>19600</v>
      </c>
      <c r="P258" s="10">
        <f>P257+(P$335-P$120)/DATA!$D$44</f>
        <v>9503.2558139535467</v>
      </c>
      <c r="Q258" s="10">
        <f t="shared" si="71"/>
        <v>10760.256279069721</v>
      </c>
      <c r="R258" s="10">
        <f t="shared" si="72"/>
        <v>12017.256744186145</v>
      </c>
      <c r="S258" s="10">
        <f t="shared" si="73"/>
        <v>13274.257209302317</v>
      </c>
      <c r="T258" s="10">
        <f t="shared" si="74"/>
        <v>14531.257674418492</v>
      </c>
      <c r="U258" s="22">
        <f t="shared" si="75"/>
        <v>15788.258139534915</v>
      </c>
      <c r="V258" s="10">
        <f t="shared" si="76"/>
        <v>17045.258604651088</v>
      </c>
      <c r="W258" s="10">
        <f t="shared" si="77"/>
        <v>18302.259069767511</v>
      </c>
      <c r="X258" s="10">
        <f t="shared" si="78"/>
        <v>19559.259534883862</v>
      </c>
      <c r="Z258" s="10">
        <f t="shared" si="79"/>
        <v>139800</v>
      </c>
    </row>
    <row r="259" spans="2:26" x14ac:dyDescent="0.3">
      <c r="B259">
        <v>238</v>
      </c>
      <c r="D259" s="18">
        <v>637</v>
      </c>
      <c r="E259" s="18">
        <f t="shared" si="70"/>
        <v>9500</v>
      </c>
      <c r="F259" s="18">
        <f t="shared" si="62"/>
        <v>10800</v>
      </c>
      <c r="G259" s="18">
        <f t="shared" si="63"/>
        <v>12000</v>
      </c>
      <c r="H259" s="18">
        <f t="shared" si="64"/>
        <v>13300</v>
      </c>
      <c r="I259" s="18">
        <f t="shared" si="65"/>
        <v>14600</v>
      </c>
      <c r="J259" s="18">
        <f t="shared" si="66"/>
        <v>15800</v>
      </c>
      <c r="K259" s="18">
        <f t="shared" si="67"/>
        <v>17100</v>
      </c>
      <c r="L259" s="18">
        <f t="shared" si="68"/>
        <v>18300</v>
      </c>
      <c r="M259" s="18">
        <f t="shared" si="69"/>
        <v>19600</v>
      </c>
      <c r="P259" s="10">
        <f>P258+(P$335-P$120)/DATA!$D$44</f>
        <v>9521.3953488372681</v>
      </c>
      <c r="Q259" s="10">
        <f t="shared" si="71"/>
        <v>10780.226976744139</v>
      </c>
      <c r="R259" s="10">
        <f t="shared" si="72"/>
        <v>12039.058604651262</v>
      </c>
      <c r="S259" s="10">
        <f t="shared" si="73"/>
        <v>13297.890232558131</v>
      </c>
      <c r="T259" s="10">
        <f t="shared" si="74"/>
        <v>14556.721860465002</v>
      </c>
      <c r="U259" s="22">
        <f t="shared" si="75"/>
        <v>15815.553488372125</v>
      </c>
      <c r="V259" s="10">
        <f t="shared" si="76"/>
        <v>17074.385116278994</v>
      </c>
      <c r="W259" s="10">
        <f t="shared" si="77"/>
        <v>18333.216744186117</v>
      </c>
      <c r="X259" s="10">
        <f t="shared" si="78"/>
        <v>19592.048372093166</v>
      </c>
      <c r="Z259" s="10">
        <f t="shared" si="79"/>
        <v>139800</v>
      </c>
    </row>
    <row r="260" spans="2:26" x14ac:dyDescent="0.3">
      <c r="B260">
        <v>239</v>
      </c>
      <c r="D260" s="18">
        <v>638</v>
      </c>
      <c r="E260" s="18">
        <f t="shared" si="70"/>
        <v>9500</v>
      </c>
      <c r="F260" s="18">
        <f t="shared" si="62"/>
        <v>10800</v>
      </c>
      <c r="G260" s="18">
        <f t="shared" si="63"/>
        <v>12100</v>
      </c>
      <c r="H260" s="18">
        <f t="shared" si="64"/>
        <v>13300</v>
      </c>
      <c r="I260" s="18">
        <f t="shared" si="65"/>
        <v>14600</v>
      </c>
      <c r="J260" s="18">
        <f t="shared" si="66"/>
        <v>15800</v>
      </c>
      <c r="K260" s="18">
        <f t="shared" si="67"/>
        <v>17100</v>
      </c>
      <c r="L260" s="18">
        <f t="shared" si="68"/>
        <v>18400</v>
      </c>
      <c r="M260" s="18">
        <f t="shared" si="69"/>
        <v>19600</v>
      </c>
      <c r="P260" s="10">
        <f>P259+(P$335-P$120)/DATA!$D$44</f>
        <v>9539.5348837209895</v>
      </c>
      <c r="Q260" s="10">
        <f t="shared" si="71"/>
        <v>10800.197674418558</v>
      </c>
      <c r="R260" s="10">
        <f t="shared" si="72"/>
        <v>12060.860465116379</v>
      </c>
      <c r="S260" s="10">
        <f t="shared" si="73"/>
        <v>13321.523255813945</v>
      </c>
      <c r="T260" s="10">
        <f t="shared" si="74"/>
        <v>14582.186046511513</v>
      </c>
      <c r="U260" s="22">
        <f t="shared" si="75"/>
        <v>15842.848837209334</v>
      </c>
      <c r="V260" s="10">
        <f t="shared" si="76"/>
        <v>17103.511627906901</v>
      </c>
      <c r="W260" s="10">
        <f t="shared" si="77"/>
        <v>18364.174418604722</v>
      </c>
      <c r="X260" s="10">
        <f t="shared" si="78"/>
        <v>19624.83720930247</v>
      </c>
      <c r="Z260" s="10">
        <f t="shared" si="79"/>
        <v>139800</v>
      </c>
    </row>
    <row r="261" spans="2:26" x14ac:dyDescent="0.3">
      <c r="B261">
        <v>240</v>
      </c>
      <c r="D261" s="18">
        <v>639</v>
      </c>
      <c r="E261" s="18">
        <f t="shared" si="70"/>
        <v>9600</v>
      </c>
      <c r="F261" s="18">
        <f t="shared" si="62"/>
        <v>10800</v>
      </c>
      <c r="G261" s="18">
        <f t="shared" si="63"/>
        <v>12100</v>
      </c>
      <c r="H261" s="18">
        <f t="shared" si="64"/>
        <v>13300</v>
      </c>
      <c r="I261" s="18">
        <f t="shared" si="65"/>
        <v>14600</v>
      </c>
      <c r="J261" s="18">
        <f t="shared" si="66"/>
        <v>15900</v>
      </c>
      <c r="K261" s="18">
        <f t="shared" si="67"/>
        <v>17100</v>
      </c>
      <c r="L261" s="18">
        <f t="shared" si="68"/>
        <v>18400</v>
      </c>
      <c r="M261" s="18">
        <f t="shared" si="69"/>
        <v>19700</v>
      </c>
      <c r="P261" s="10">
        <f>P260+(P$335-P$120)/DATA!$D$44</f>
        <v>9557.6744186047108</v>
      </c>
      <c r="Q261" s="10">
        <f t="shared" si="71"/>
        <v>10820.168372092976</v>
      </c>
      <c r="R261" s="10">
        <f t="shared" si="72"/>
        <v>12082.662325581496</v>
      </c>
      <c r="S261" s="10">
        <f t="shared" si="73"/>
        <v>13345.156279069759</v>
      </c>
      <c r="T261" s="10">
        <f t="shared" si="74"/>
        <v>14607.650232558024</v>
      </c>
      <c r="U261" s="22">
        <f t="shared" si="75"/>
        <v>15870.144186046544</v>
      </c>
      <c r="V261" s="10">
        <f t="shared" si="76"/>
        <v>17132.638139534807</v>
      </c>
      <c r="W261" s="10">
        <f t="shared" si="77"/>
        <v>18395.132093023327</v>
      </c>
      <c r="X261" s="10">
        <f t="shared" si="78"/>
        <v>19657.626046511774</v>
      </c>
      <c r="Z261" s="10">
        <f t="shared" si="79"/>
        <v>139800</v>
      </c>
    </row>
    <row r="262" spans="2:26" x14ac:dyDescent="0.3">
      <c r="B262">
        <v>241</v>
      </c>
      <c r="D262" s="18">
        <v>640</v>
      </c>
      <c r="E262" s="18">
        <f t="shared" si="70"/>
        <v>9600</v>
      </c>
      <c r="F262" s="18">
        <f t="shared" si="62"/>
        <v>10800</v>
      </c>
      <c r="G262" s="18">
        <f t="shared" si="63"/>
        <v>12100</v>
      </c>
      <c r="H262" s="18">
        <f t="shared" si="64"/>
        <v>13400</v>
      </c>
      <c r="I262" s="18">
        <f t="shared" si="65"/>
        <v>14600</v>
      </c>
      <c r="J262" s="18">
        <f t="shared" si="66"/>
        <v>15900</v>
      </c>
      <c r="K262" s="18">
        <f t="shared" si="67"/>
        <v>17200</v>
      </c>
      <c r="L262" s="18">
        <f t="shared" si="68"/>
        <v>18400</v>
      </c>
      <c r="M262" s="18">
        <f t="shared" si="69"/>
        <v>19700</v>
      </c>
      <c r="P262" s="10">
        <f>P261+(P$335-P$120)/DATA!$D$44</f>
        <v>9575.8139534884322</v>
      </c>
      <c r="Q262" s="10">
        <f t="shared" si="71"/>
        <v>10840.139069767394</v>
      </c>
      <c r="R262" s="10">
        <f t="shared" si="72"/>
        <v>12104.464186046613</v>
      </c>
      <c r="S262" s="10">
        <f t="shared" si="73"/>
        <v>13368.789302325573</v>
      </c>
      <c r="T262" s="10">
        <f t="shared" si="74"/>
        <v>14633.114418604535</v>
      </c>
      <c r="U262" s="22">
        <f t="shared" si="75"/>
        <v>15897.439534883753</v>
      </c>
      <c r="V262" s="10">
        <f t="shared" si="76"/>
        <v>17161.764651162714</v>
      </c>
      <c r="W262" s="10">
        <f t="shared" si="77"/>
        <v>18426.089767441932</v>
      </c>
      <c r="X262" s="10">
        <f t="shared" si="78"/>
        <v>19690.414883721078</v>
      </c>
      <c r="Z262" s="10">
        <f t="shared" si="79"/>
        <v>139800</v>
      </c>
    </row>
    <row r="263" spans="2:26" x14ac:dyDescent="0.3">
      <c r="B263">
        <v>242</v>
      </c>
      <c r="D263" s="18">
        <v>641</v>
      </c>
      <c r="E263" s="18">
        <f t="shared" si="70"/>
        <v>9600</v>
      </c>
      <c r="F263" s="18">
        <f t="shared" si="62"/>
        <v>10900</v>
      </c>
      <c r="G263" s="18">
        <f t="shared" si="63"/>
        <v>12100</v>
      </c>
      <c r="H263" s="18">
        <f t="shared" si="64"/>
        <v>13400</v>
      </c>
      <c r="I263" s="18">
        <f t="shared" si="65"/>
        <v>14700</v>
      </c>
      <c r="J263" s="18">
        <f t="shared" si="66"/>
        <v>15900</v>
      </c>
      <c r="K263" s="18">
        <f t="shared" si="67"/>
        <v>17200</v>
      </c>
      <c r="L263" s="18">
        <f t="shared" si="68"/>
        <v>18500</v>
      </c>
      <c r="M263" s="18">
        <f t="shared" si="69"/>
        <v>19700</v>
      </c>
      <c r="P263" s="10">
        <f>P262+(P$335-P$120)/DATA!$D$44</f>
        <v>9593.9534883721535</v>
      </c>
      <c r="Q263" s="10">
        <f t="shared" si="71"/>
        <v>10860.109767441812</v>
      </c>
      <c r="R263" s="10">
        <f t="shared" si="72"/>
        <v>12126.26604651173</v>
      </c>
      <c r="S263" s="10">
        <f t="shared" si="73"/>
        <v>13392.422325581387</v>
      </c>
      <c r="T263" s="10">
        <f t="shared" si="74"/>
        <v>14658.578604651046</v>
      </c>
      <c r="U263" s="22">
        <f t="shared" si="75"/>
        <v>15924.734883720963</v>
      </c>
      <c r="V263" s="10">
        <f t="shared" si="76"/>
        <v>17190.89116279062</v>
      </c>
      <c r="W263" s="10">
        <f t="shared" si="77"/>
        <v>18457.047441860537</v>
      </c>
      <c r="X263" s="10">
        <f t="shared" si="78"/>
        <v>19723.203720930382</v>
      </c>
      <c r="Z263" s="10">
        <f t="shared" si="79"/>
        <v>139800</v>
      </c>
    </row>
    <row r="264" spans="2:26" x14ac:dyDescent="0.3">
      <c r="B264">
        <v>243</v>
      </c>
      <c r="D264" s="18">
        <v>642</v>
      </c>
      <c r="E264" s="18">
        <f t="shared" si="70"/>
        <v>9600</v>
      </c>
      <c r="F264" s="18">
        <f t="shared" si="62"/>
        <v>10900</v>
      </c>
      <c r="G264" s="18">
        <f t="shared" si="63"/>
        <v>12100</v>
      </c>
      <c r="H264" s="18">
        <f t="shared" si="64"/>
        <v>13400</v>
      </c>
      <c r="I264" s="18">
        <f t="shared" si="65"/>
        <v>14700</v>
      </c>
      <c r="J264" s="18">
        <f t="shared" si="66"/>
        <v>16000</v>
      </c>
      <c r="K264" s="18">
        <f t="shared" si="67"/>
        <v>17200</v>
      </c>
      <c r="L264" s="18">
        <f t="shared" si="68"/>
        <v>18500</v>
      </c>
      <c r="M264" s="18">
        <f t="shared" si="69"/>
        <v>19800</v>
      </c>
      <c r="P264" s="10">
        <f>P263+(P$335-P$120)/DATA!$D$44</f>
        <v>9612.0930232558749</v>
      </c>
      <c r="Q264" s="10">
        <f t="shared" si="71"/>
        <v>10880.080465116231</v>
      </c>
      <c r="R264" s="10">
        <f t="shared" si="72"/>
        <v>12148.067906976847</v>
      </c>
      <c r="S264" s="10">
        <f t="shared" si="73"/>
        <v>13416.055348837201</v>
      </c>
      <c r="T264" s="10">
        <f t="shared" si="74"/>
        <v>14684.042790697556</v>
      </c>
      <c r="U264" s="22">
        <f t="shared" si="75"/>
        <v>15952.030232558172</v>
      </c>
      <c r="V264" s="10">
        <f t="shared" si="76"/>
        <v>17220.017674418526</v>
      </c>
      <c r="W264" s="10">
        <f t="shared" si="77"/>
        <v>18488.005116279142</v>
      </c>
      <c r="X264" s="10">
        <f t="shared" si="78"/>
        <v>19755.992558139686</v>
      </c>
      <c r="Z264" s="10">
        <f t="shared" si="79"/>
        <v>139800</v>
      </c>
    </row>
    <row r="265" spans="2:26" x14ac:dyDescent="0.3">
      <c r="B265">
        <v>244</v>
      </c>
      <c r="D265" s="18">
        <v>643</v>
      </c>
      <c r="E265" s="18">
        <f t="shared" si="70"/>
        <v>9600</v>
      </c>
      <c r="F265" s="18">
        <f t="shared" si="62"/>
        <v>10900</v>
      </c>
      <c r="G265" s="18">
        <f t="shared" si="63"/>
        <v>12200</v>
      </c>
      <c r="H265" s="18">
        <f t="shared" si="64"/>
        <v>13400</v>
      </c>
      <c r="I265" s="18">
        <f t="shared" si="65"/>
        <v>14700</v>
      </c>
      <c r="J265" s="18">
        <f t="shared" si="66"/>
        <v>16000</v>
      </c>
      <c r="K265" s="18">
        <f t="shared" si="67"/>
        <v>17200</v>
      </c>
      <c r="L265" s="18">
        <f t="shared" si="68"/>
        <v>18500</v>
      </c>
      <c r="M265" s="18">
        <f t="shared" si="69"/>
        <v>19800</v>
      </c>
      <c r="P265" s="10">
        <f>P264+(P$335-P$120)/DATA!$D$44</f>
        <v>9630.2325581395962</v>
      </c>
      <c r="Q265" s="10">
        <f t="shared" si="71"/>
        <v>10900.051162790649</v>
      </c>
      <c r="R265" s="10">
        <f t="shared" si="72"/>
        <v>12169.869767441964</v>
      </c>
      <c r="S265" s="10">
        <f t="shared" si="73"/>
        <v>13439.688372093015</v>
      </c>
      <c r="T265" s="10">
        <f t="shared" si="74"/>
        <v>14709.506976744067</v>
      </c>
      <c r="U265" s="22">
        <f t="shared" si="75"/>
        <v>15979.325581395382</v>
      </c>
      <c r="V265" s="10">
        <f t="shared" si="76"/>
        <v>17249.144186046433</v>
      </c>
      <c r="W265" s="10">
        <f t="shared" si="77"/>
        <v>18518.962790697748</v>
      </c>
      <c r="X265" s="10">
        <f t="shared" si="78"/>
        <v>19788.781395348989</v>
      </c>
      <c r="Z265" s="10">
        <f t="shared" si="79"/>
        <v>139800</v>
      </c>
    </row>
    <row r="266" spans="2:26" x14ac:dyDescent="0.3">
      <c r="B266">
        <v>245</v>
      </c>
      <c r="D266" s="18">
        <v>644</v>
      </c>
      <c r="E266" s="18">
        <f t="shared" si="70"/>
        <v>9600</v>
      </c>
      <c r="F266" s="18">
        <f t="shared" si="62"/>
        <v>10900</v>
      </c>
      <c r="G266" s="18">
        <f t="shared" si="63"/>
        <v>12200</v>
      </c>
      <c r="H266" s="18">
        <f t="shared" si="64"/>
        <v>13500</v>
      </c>
      <c r="I266" s="18">
        <f t="shared" si="65"/>
        <v>14700</v>
      </c>
      <c r="J266" s="18">
        <f t="shared" si="66"/>
        <v>16000</v>
      </c>
      <c r="K266" s="18">
        <f t="shared" si="67"/>
        <v>17300</v>
      </c>
      <c r="L266" s="18">
        <f t="shared" si="68"/>
        <v>18500</v>
      </c>
      <c r="M266" s="18">
        <f t="shared" si="69"/>
        <v>19800</v>
      </c>
      <c r="P266" s="10">
        <f>P265+(P$335-P$120)/DATA!$D$44</f>
        <v>9648.3720930233176</v>
      </c>
      <c r="Q266" s="10">
        <f t="shared" si="71"/>
        <v>10920.021860465067</v>
      </c>
      <c r="R266" s="10">
        <f t="shared" si="72"/>
        <v>12191.671627907081</v>
      </c>
      <c r="S266" s="10">
        <f t="shared" si="73"/>
        <v>13463.321395348828</v>
      </c>
      <c r="T266" s="10">
        <f t="shared" si="74"/>
        <v>14734.971162790578</v>
      </c>
      <c r="U266" s="22">
        <f t="shared" si="75"/>
        <v>16006.620930232591</v>
      </c>
      <c r="V266" s="10">
        <f t="shared" si="76"/>
        <v>17278.270697674339</v>
      </c>
      <c r="W266" s="10">
        <f t="shared" si="77"/>
        <v>18549.920465116353</v>
      </c>
      <c r="X266" s="10">
        <f t="shared" si="78"/>
        <v>19821.570232558293</v>
      </c>
      <c r="Z266" s="10">
        <f t="shared" si="79"/>
        <v>139800</v>
      </c>
    </row>
    <row r="267" spans="2:26" x14ac:dyDescent="0.3">
      <c r="B267">
        <v>246</v>
      </c>
      <c r="D267" s="18">
        <v>645</v>
      </c>
      <c r="E267" s="18">
        <f t="shared" si="70"/>
        <v>9700</v>
      </c>
      <c r="F267" s="18">
        <f t="shared" si="62"/>
        <v>10900</v>
      </c>
      <c r="G267" s="18">
        <f t="shared" si="63"/>
        <v>12200</v>
      </c>
      <c r="H267" s="18">
        <f t="shared" si="64"/>
        <v>13500</v>
      </c>
      <c r="I267" s="18">
        <f t="shared" si="65"/>
        <v>14800</v>
      </c>
      <c r="J267" s="18">
        <f t="shared" si="66"/>
        <v>16000</v>
      </c>
      <c r="K267" s="18">
        <f t="shared" si="67"/>
        <v>17300</v>
      </c>
      <c r="L267" s="18">
        <f t="shared" si="68"/>
        <v>18600</v>
      </c>
      <c r="M267" s="18">
        <f t="shared" si="69"/>
        <v>19900</v>
      </c>
      <c r="P267" s="10">
        <f>P266+(P$335-P$120)/DATA!$D$44</f>
        <v>9666.5116279070389</v>
      </c>
      <c r="Q267" s="10">
        <f t="shared" si="71"/>
        <v>10939.992558139485</v>
      </c>
      <c r="R267" s="10">
        <f t="shared" si="72"/>
        <v>12213.473488372198</v>
      </c>
      <c r="S267" s="10">
        <f t="shared" si="73"/>
        <v>13486.954418604642</v>
      </c>
      <c r="T267" s="10">
        <f t="shared" si="74"/>
        <v>14760.435348837089</v>
      </c>
      <c r="U267" s="22">
        <f t="shared" si="75"/>
        <v>16033.916279069801</v>
      </c>
      <c r="V267" s="10">
        <f t="shared" si="76"/>
        <v>17307.397209302246</v>
      </c>
      <c r="W267" s="10">
        <f t="shared" si="77"/>
        <v>18580.878139534958</v>
      </c>
      <c r="X267" s="10">
        <f t="shared" si="78"/>
        <v>19854.359069767597</v>
      </c>
      <c r="Z267" s="10">
        <f t="shared" si="79"/>
        <v>139800</v>
      </c>
    </row>
    <row r="268" spans="2:26" x14ac:dyDescent="0.3">
      <c r="B268">
        <v>247</v>
      </c>
      <c r="D268" s="18">
        <v>646</v>
      </c>
      <c r="E268" s="18">
        <f t="shared" si="70"/>
        <v>9700</v>
      </c>
      <c r="F268" s="18">
        <f t="shared" si="62"/>
        <v>11000</v>
      </c>
      <c r="G268" s="18">
        <f t="shared" si="63"/>
        <v>12200</v>
      </c>
      <c r="H268" s="18">
        <f t="shared" si="64"/>
        <v>13500</v>
      </c>
      <c r="I268" s="18">
        <f t="shared" si="65"/>
        <v>14800</v>
      </c>
      <c r="J268" s="18">
        <f t="shared" si="66"/>
        <v>16100</v>
      </c>
      <c r="K268" s="18">
        <f t="shared" si="67"/>
        <v>17300</v>
      </c>
      <c r="L268" s="18">
        <f t="shared" si="68"/>
        <v>18600</v>
      </c>
      <c r="M268" s="18">
        <f t="shared" si="69"/>
        <v>19900</v>
      </c>
      <c r="P268" s="10">
        <f>P267+(P$335-P$120)/DATA!$D$44</f>
        <v>9684.6511627907603</v>
      </c>
      <c r="Q268" s="10">
        <f t="shared" si="71"/>
        <v>10959.963255813904</v>
      </c>
      <c r="R268" s="10">
        <f t="shared" si="72"/>
        <v>12235.275348837315</v>
      </c>
      <c r="S268" s="10">
        <f t="shared" si="73"/>
        <v>13510.587441860456</v>
      </c>
      <c r="T268" s="10">
        <f t="shared" si="74"/>
        <v>14785.8995348836</v>
      </c>
      <c r="U268" s="22">
        <f t="shared" si="75"/>
        <v>16061.211627907011</v>
      </c>
      <c r="V268" s="10">
        <f t="shared" si="76"/>
        <v>17336.523720930152</v>
      </c>
      <c r="W268" s="10">
        <f t="shared" si="77"/>
        <v>18611.835813953563</v>
      </c>
      <c r="X268" s="10">
        <f t="shared" si="78"/>
        <v>19887.147906976901</v>
      </c>
      <c r="Z268" s="10">
        <f t="shared" si="79"/>
        <v>139800</v>
      </c>
    </row>
    <row r="269" spans="2:26" x14ac:dyDescent="0.3">
      <c r="B269">
        <v>248</v>
      </c>
      <c r="D269" s="18">
        <v>647</v>
      </c>
      <c r="E269" s="18">
        <f t="shared" si="70"/>
        <v>9700</v>
      </c>
      <c r="F269" s="18">
        <f t="shared" si="62"/>
        <v>11000</v>
      </c>
      <c r="G269" s="18">
        <f t="shared" si="63"/>
        <v>12300</v>
      </c>
      <c r="H269" s="18">
        <f t="shared" si="64"/>
        <v>13500</v>
      </c>
      <c r="I269" s="18">
        <f t="shared" si="65"/>
        <v>14800</v>
      </c>
      <c r="J269" s="18">
        <f t="shared" si="66"/>
        <v>16100</v>
      </c>
      <c r="K269" s="18">
        <f t="shared" si="67"/>
        <v>17400</v>
      </c>
      <c r="L269" s="18">
        <f t="shared" si="68"/>
        <v>18600</v>
      </c>
      <c r="M269" s="18">
        <f t="shared" si="69"/>
        <v>19900</v>
      </c>
      <c r="P269" s="10">
        <f>P268+(P$335-P$120)/DATA!$D$44</f>
        <v>9702.7906976744816</v>
      </c>
      <c r="Q269" s="10">
        <f t="shared" si="71"/>
        <v>10979.933953488322</v>
      </c>
      <c r="R269" s="10">
        <f t="shared" si="72"/>
        <v>12257.077209302432</v>
      </c>
      <c r="S269" s="10">
        <f t="shared" si="73"/>
        <v>13534.22046511627</v>
      </c>
      <c r="T269" s="10">
        <f t="shared" si="74"/>
        <v>14811.363720930111</v>
      </c>
      <c r="U269" s="22">
        <f t="shared" si="75"/>
        <v>16088.50697674422</v>
      </c>
      <c r="V269" s="10">
        <f t="shared" si="76"/>
        <v>17365.650232558059</v>
      </c>
      <c r="W269" s="10">
        <f t="shared" si="77"/>
        <v>18642.793488372168</v>
      </c>
      <c r="X269" s="10">
        <f t="shared" si="78"/>
        <v>19919.936744186205</v>
      </c>
      <c r="Z269" s="10">
        <f t="shared" si="79"/>
        <v>139800</v>
      </c>
    </row>
    <row r="270" spans="2:26" x14ac:dyDescent="0.3">
      <c r="B270">
        <v>249</v>
      </c>
      <c r="D270" s="18">
        <v>648</v>
      </c>
      <c r="E270" s="18">
        <f t="shared" si="70"/>
        <v>9700</v>
      </c>
      <c r="F270" s="18">
        <f t="shared" si="62"/>
        <v>11000</v>
      </c>
      <c r="G270" s="18">
        <f t="shared" si="63"/>
        <v>12300</v>
      </c>
      <c r="H270" s="18">
        <f t="shared" si="64"/>
        <v>13600</v>
      </c>
      <c r="I270" s="18">
        <f t="shared" si="65"/>
        <v>14800</v>
      </c>
      <c r="J270" s="18">
        <f t="shared" si="66"/>
        <v>16100</v>
      </c>
      <c r="K270" s="18">
        <f t="shared" si="67"/>
        <v>17400</v>
      </c>
      <c r="L270" s="18">
        <f t="shared" si="68"/>
        <v>18700</v>
      </c>
      <c r="M270" s="18">
        <f t="shared" si="69"/>
        <v>20000</v>
      </c>
      <c r="P270" s="10">
        <f>P269+(P$335-P$120)/DATA!$D$44</f>
        <v>9720.930232558203</v>
      </c>
      <c r="Q270" s="10">
        <f t="shared" si="71"/>
        <v>10999.90465116274</v>
      </c>
      <c r="R270" s="10">
        <f t="shared" si="72"/>
        <v>12278.879069767549</v>
      </c>
      <c r="S270" s="10">
        <f t="shared" si="73"/>
        <v>13557.853488372084</v>
      </c>
      <c r="T270" s="10">
        <f t="shared" si="74"/>
        <v>14836.827906976621</v>
      </c>
      <c r="U270" s="22">
        <f t="shared" si="75"/>
        <v>16115.80232558143</v>
      </c>
      <c r="V270" s="10">
        <f t="shared" si="76"/>
        <v>17394.776744185965</v>
      </c>
      <c r="W270" s="10">
        <f t="shared" si="77"/>
        <v>18673.751162790773</v>
      </c>
      <c r="X270" s="10">
        <f t="shared" si="78"/>
        <v>19952.725581395509</v>
      </c>
      <c r="Z270" s="10">
        <f t="shared" si="79"/>
        <v>139800</v>
      </c>
    </row>
    <row r="271" spans="2:26" x14ac:dyDescent="0.3">
      <c r="B271">
        <v>250</v>
      </c>
      <c r="D271" s="18">
        <v>649</v>
      </c>
      <c r="E271" s="18">
        <f t="shared" si="70"/>
        <v>9700</v>
      </c>
      <c r="F271" s="18">
        <f t="shared" si="62"/>
        <v>11000</v>
      </c>
      <c r="G271" s="18">
        <f t="shared" si="63"/>
        <v>12300</v>
      </c>
      <c r="H271" s="18">
        <f t="shared" si="64"/>
        <v>13600</v>
      </c>
      <c r="I271" s="18">
        <f t="shared" si="65"/>
        <v>14900</v>
      </c>
      <c r="J271" s="18">
        <f t="shared" si="66"/>
        <v>16100</v>
      </c>
      <c r="K271" s="18">
        <f t="shared" si="67"/>
        <v>17400</v>
      </c>
      <c r="L271" s="18">
        <f t="shared" si="68"/>
        <v>18700</v>
      </c>
      <c r="M271" s="18">
        <f t="shared" si="69"/>
        <v>20000</v>
      </c>
      <c r="P271" s="10">
        <f>P270+(P$335-P$120)/DATA!$D$44</f>
        <v>9739.0697674419243</v>
      </c>
      <c r="Q271" s="10">
        <f t="shared" si="71"/>
        <v>11019.875348837159</v>
      </c>
      <c r="R271" s="10">
        <f t="shared" si="72"/>
        <v>12300.680930232666</v>
      </c>
      <c r="S271" s="10">
        <f t="shared" si="73"/>
        <v>13581.486511627898</v>
      </c>
      <c r="T271" s="10">
        <f t="shared" si="74"/>
        <v>14862.292093023132</v>
      </c>
      <c r="U271" s="22">
        <f t="shared" si="75"/>
        <v>16143.097674418639</v>
      </c>
      <c r="V271" s="10">
        <f t="shared" si="76"/>
        <v>17423.903255813872</v>
      </c>
      <c r="W271" s="10">
        <f t="shared" si="77"/>
        <v>18704.708837209379</v>
      </c>
      <c r="X271" s="10">
        <f t="shared" si="78"/>
        <v>19985.514418604813</v>
      </c>
      <c r="Z271" s="10">
        <f t="shared" si="79"/>
        <v>139800</v>
      </c>
    </row>
    <row r="272" spans="2:26" x14ac:dyDescent="0.3">
      <c r="B272">
        <v>251</v>
      </c>
      <c r="D272" s="18">
        <v>650</v>
      </c>
      <c r="E272" s="18">
        <f t="shared" si="70"/>
        <v>9800</v>
      </c>
      <c r="F272" s="18">
        <f t="shared" si="62"/>
        <v>11000</v>
      </c>
      <c r="G272" s="18">
        <f t="shared" si="63"/>
        <v>12300</v>
      </c>
      <c r="H272" s="18">
        <f t="shared" si="64"/>
        <v>13600</v>
      </c>
      <c r="I272" s="18">
        <f t="shared" si="65"/>
        <v>14900</v>
      </c>
      <c r="J272" s="18">
        <f t="shared" si="66"/>
        <v>16200</v>
      </c>
      <c r="K272" s="18">
        <f t="shared" si="67"/>
        <v>17500</v>
      </c>
      <c r="L272" s="18">
        <f t="shared" si="68"/>
        <v>18700</v>
      </c>
      <c r="M272" s="18">
        <f t="shared" si="69"/>
        <v>20000</v>
      </c>
      <c r="P272" s="10">
        <f>P271+(P$335-P$120)/DATA!$D$44</f>
        <v>9757.2093023256457</v>
      </c>
      <c r="Q272" s="10">
        <f t="shared" si="71"/>
        <v>11039.846046511577</v>
      </c>
      <c r="R272" s="10">
        <f t="shared" si="72"/>
        <v>12322.482790697783</v>
      </c>
      <c r="S272" s="10">
        <f t="shared" si="73"/>
        <v>13605.119534883712</v>
      </c>
      <c r="T272" s="10">
        <f t="shared" si="74"/>
        <v>14887.756279069643</v>
      </c>
      <c r="U272" s="22">
        <f t="shared" si="75"/>
        <v>16170.393023255849</v>
      </c>
      <c r="V272" s="10">
        <f t="shared" si="76"/>
        <v>17453.029767441778</v>
      </c>
      <c r="W272" s="10">
        <f t="shared" si="77"/>
        <v>18735.666511627984</v>
      </c>
      <c r="X272" s="10">
        <f t="shared" si="78"/>
        <v>20018.303255814117</v>
      </c>
      <c r="Z272" s="10">
        <f t="shared" si="79"/>
        <v>139800</v>
      </c>
    </row>
    <row r="273" spans="2:26" x14ac:dyDescent="0.3">
      <c r="B273">
        <v>252</v>
      </c>
      <c r="D273" s="18">
        <v>651</v>
      </c>
      <c r="E273" s="18">
        <f t="shared" si="70"/>
        <v>9800</v>
      </c>
      <c r="F273" s="18">
        <f t="shared" si="62"/>
        <v>11100</v>
      </c>
      <c r="G273" s="18">
        <f t="shared" si="63"/>
        <v>12300</v>
      </c>
      <c r="H273" s="18">
        <f t="shared" si="64"/>
        <v>13600</v>
      </c>
      <c r="I273" s="18">
        <f t="shared" si="65"/>
        <v>14900</v>
      </c>
      <c r="J273" s="18">
        <f t="shared" si="66"/>
        <v>16200</v>
      </c>
      <c r="K273" s="18">
        <f t="shared" si="67"/>
        <v>17500</v>
      </c>
      <c r="L273" s="18">
        <f t="shared" si="68"/>
        <v>18800</v>
      </c>
      <c r="M273" s="18">
        <f t="shared" si="69"/>
        <v>20100</v>
      </c>
      <c r="P273" s="10">
        <f>P272+(P$335-P$120)/DATA!$D$44</f>
        <v>9775.348837209367</v>
      </c>
      <c r="Q273" s="10">
        <f t="shared" si="71"/>
        <v>11059.816744185995</v>
      </c>
      <c r="R273" s="10">
        <f t="shared" si="72"/>
        <v>12344.2846511629</v>
      </c>
      <c r="S273" s="10">
        <f t="shared" si="73"/>
        <v>13628.752558139526</v>
      </c>
      <c r="T273" s="10">
        <f t="shared" si="74"/>
        <v>14913.220465116154</v>
      </c>
      <c r="U273" s="22">
        <f t="shared" si="75"/>
        <v>16197.688372093058</v>
      </c>
      <c r="V273" s="10">
        <f t="shared" si="76"/>
        <v>17482.156279069684</v>
      </c>
      <c r="W273" s="10">
        <f t="shared" si="77"/>
        <v>18766.624186046589</v>
      </c>
      <c r="X273" s="10">
        <f t="shared" si="78"/>
        <v>20051.092093023421</v>
      </c>
      <c r="Z273" s="10">
        <f t="shared" si="79"/>
        <v>139800</v>
      </c>
    </row>
    <row r="274" spans="2:26" x14ac:dyDescent="0.3">
      <c r="B274">
        <v>253</v>
      </c>
      <c r="D274" s="18">
        <v>652</v>
      </c>
      <c r="E274" s="18">
        <f t="shared" si="70"/>
        <v>9800</v>
      </c>
      <c r="F274" s="18">
        <f t="shared" si="62"/>
        <v>11100</v>
      </c>
      <c r="G274" s="18">
        <f t="shared" si="63"/>
        <v>12400</v>
      </c>
      <c r="H274" s="18">
        <f t="shared" si="64"/>
        <v>13700</v>
      </c>
      <c r="I274" s="18">
        <f t="shared" si="65"/>
        <v>14900</v>
      </c>
      <c r="J274" s="18">
        <f t="shared" si="66"/>
        <v>16200</v>
      </c>
      <c r="K274" s="18">
        <f t="shared" si="67"/>
        <v>17500</v>
      </c>
      <c r="L274" s="18">
        <f t="shared" si="68"/>
        <v>18800</v>
      </c>
      <c r="M274" s="18">
        <f t="shared" si="69"/>
        <v>20100</v>
      </c>
      <c r="P274" s="10">
        <f>P273+(P$335-P$120)/DATA!$D$44</f>
        <v>9793.4883720930884</v>
      </c>
      <c r="Q274" s="10">
        <f t="shared" si="71"/>
        <v>11079.787441860413</v>
      </c>
      <c r="R274" s="10">
        <f t="shared" si="72"/>
        <v>12366.086511628017</v>
      </c>
      <c r="S274" s="10">
        <f t="shared" si="73"/>
        <v>13652.38558139534</v>
      </c>
      <c r="T274" s="10">
        <f t="shared" si="74"/>
        <v>14938.684651162665</v>
      </c>
      <c r="U274" s="22">
        <f t="shared" si="75"/>
        <v>16224.983720930268</v>
      </c>
      <c r="V274" s="10">
        <f t="shared" si="76"/>
        <v>17511.282790697591</v>
      </c>
      <c r="W274" s="10">
        <f t="shared" si="77"/>
        <v>18797.581860465194</v>
      </c>
      <c r="X274" s="10">
        <f t="shared" si="78"/>
        <v>20083.880930232724</v>
      </c>
      <c r="Z274" s="10">
        <f t="shared" si="79"/>
        <v>139800</v>
      </c>
    </row>
    <row r="275" spans="2:26" x14ac:dyDescent="0.3">
      <c r="B275">
        <v>254</v>
      </c>
      <c r="D275" s="18">
        <v>653</v>
      </c>
      <c r="E275" s="18">
        <f t="shared" si="70"/>
        <v>9800</v>
      </c>
      <c r="F275" s="18">
        <f t="shared" si="62"/>
        <v>11100</v>
      </c>
      <c r="G275" s="18">
        <f t="shared" si="63"/>
        <v>12400</v>
      </c>
      <c r="H275" s="18">
        <f t="shared" si="64"/>
        <v>13700</v>
      </c>
      <c r="I275" s="18">
        <f t="shared" si="65"/>
        <v>15000</v>
      </c>
      <c r="J275" s="18">
        <f t="shared" si="66"/>
        <v>16300</v>
      </c>
      <c r="K275" s="18">
        <f t="shared" si="67"/>
        <v>17500</v>
      </c>
      <c r="L275" s="18">
        <f t="shared" si="68"/>
        <v>18800</v>
      </c>
      <c r="M275" s="18">
        <f t="shared" si="69"/>
        <v>20100</v>
      </c>
      <c r="P275" s="10">
        <f>P274+(P$335-P$120)/DATA!$D$44</f>
        <v>9811.6279069768098</v>
      </c>
      <c r="Q275" s="10">
        <f t="shared" si="71"/>
        <v>11099.758139534832</v>
      </c>
      <c r="R275" s="10">
        <f t="shared" si="72"/>
        <v>12387.888372093134</v>
      </c>
      <c r="S275" s="10">
        <f t="shared" si="73"/>
        <v>13676.018604651154</v>
      </c>
      <c r="T275" s="10">
        <f t="shared" si="74"/>
        <v>14964.148837209175</v>
      </c>
      <c r="U275" s="22">
        <f t="shared" si="75"/>
        <v>16252.279069767477</v>
      </c>
      <c r="V275" s="10">
        <f t="shared" si="76"/>
        <v>17540.409302325497</v>
      </c>
      <c r="W275" s="10">
        <f t="shared" si="77"/>
        <v>18828.539534883799</v>
      </c>
      <c r="X275" s="10">
        <f t="shared" si="78"/>
        <v>20116.669767442028</v>
      </c>
      <c r="Z275" s="10">
        <f t="shared" si="79"/>
        <v>139800</v>
      </c>
    </row>
    <row r="276" spans="2:26" x14ac:dyDescent="0.3">
      <c r="B276">
        <v>255</v>
      </c>
      <c r="D276" s="18">
        <v>654</v>
      </c>
      <c r="E276" s="18">
        <f t="shared" si="70"/>
        <v>9800</v>
      </c>
      <c r="F276" s="18">
        <f t="shared" si="62"/>
        <v>11100</v>
      </c>
      <c r="G276" s="18">
        <f t="shared" si="63"/>
        <v>12400</v>
      </c>
      <c r="H276" s="18">
        <f t="shared" si="64"/>
        <v>13700</v>
      </c>
      <c r="I276" s="18">
        <f t="shared" si="65"/>
        <v>15000</v>
      </c>
      <c r="J276" s="18">
        <f t="shared" si="66"/>
        <v>16300</v>
      </c>
      <c r="K276" s="18">
        <f t="shared" si="67"/>
        <v>17600</v>
      </c>
      <c r="L276" s="18">
        <f t="shared" si="68"/>
        <v>18900</v>
      </c>
      <c r="M276" s="18">
        <f t="shared" si="69"/>
        <v>20100</v>
      </c>
      <c r="P276" s="10">
        <f>P275+(P$335-P$120)/DATA!$D$44</f>
        <v>9829.7674418605311</v>
      </c>
      <c r="Q276" s="10">
        <f t="shared" si="71"/>
        <v>11119.72883720925</v>
      </c>
      <c r="R276" s="10">
        <f t="shared" si="72"/>
        <v>12409.690232558251</v>
      </c>
      <c r="S276" s="10">
        <f t="shared" si="73"/>
        <v>13699.651627906967</v>
      </c>
      <c r="T276" s="10">
        <f t="shared" si="74"/>
        <v>14989.613023255686</v>
      </c>
      <c r="U276" s="22">
        <f t="shared" si="75"/>
        <v>16279.574418604687</v>
      </c>
      <c r="V276" s="10">
        <f t="shared" si="76"/>
        <v>17569.535813953404</v>
      </c>
      <c r="W276" s="10">
        <f t="shared" si="77"/>
        <v>18859.497209302404</v>
      </c>
      <c r="X276" s="10">
        <f t="shared" si="78"/>
        <v>20149.458604651332</v>
      </c>
      <c r="Z276" s="10">
        <f t="shared" si="79"/>
        <v>139800</v>
      </c>
    </row>
    <row r="277" spans="2:26" x14ac:dyDescent="0.3">
      <c r="B277">
        <v>256</v>
      </c>
      <c r="D277" s="18">
        <v>655</v>
      </c>
      <c r="E277" s="18">
        <f t="shared" si="70"/>
        <v>9800</v>
      </c>
      <c r="F277" s="18">
        <f t="shared" si="62"/>
        <v>11100</v>
      </c>
      <c r="G277" s="18">
        <f t="shared" si="63"/>
        <v>12400</v>
      </c>
      <c r="H277" s="18">
        <f t="shared" si="64"/>
        <v>13700</v>
      </c>
      <c r="I277" s="18">
        <f t="shared" si="65"/>
        <v>15000</v>
      </c>
      <c r="J277" s="18">
        <f t="shared" si="66"/>
        <v>16300</v>
      </c>
      <c r="K277" s="18">
        <f t="shared" si="67"/>
        <v>17600</v>
      </c>
      <c r="L277" s="18">
        <f t="shared" si="68"/>
        <v>18900</v>
      </c>
      <c r="M277" s="18">
        <f t="shared" si="69"/>
        <v>20200</v>
      </c>
      <c r="P277" s="10">
        <f>P276+(P$335-P$120)/DATA!$D$44</f>
        <v>9847.9069767442525</v>
      </c>
      <c r="Q277" s="10">
        <f t="shared" si="71"/>
        <v>11139.699534883668</v>
      </c>
      <c r="R277" s="10">
        <f t="shared" si="72"/>
        <v>12431.492093023367</v>
      </c>
      <c r="S277" s="10">
        <f t="shared" si="73"/>
        <v>13723.284651162781</v>
      </c>
      <c r="T277" s="10">
        <f t="shared" si="74"/>
        <v>15015.077209302197</v>
      </c>
      <c r="U277" s="22">
        <f t="shared" si="75"/>
        <v>16306.869767441896</v>
      </c>
      <c r="V277" s="10">
        <f t="shared" si="76"/>
        <v>17598.66232558131</v>
      </c>
      <c r="W277" s="10">
        <f t="shared" si="77"/>
        <v>18890.45488372101</v>
      </c>
      <c r="X277" s="10">
        <f t="shared" si="78"/>
        <v>20182.247441860636</v>
      </c>
      <c r="Z277" s="10">
        <f t="shared" si="79"/>
        <v>139800</v>
      </c>
    </row>
    <row r="278" spans="2:26" x14ac:dyDescent="0.3">
      <c r="B278">
        <v>257</v>
      </c>
      <c r="D278" s="18">
        <v>656</v>
      </c>
      <c r="E278" s="18">
        <f t="shared" si="70"/>
        <v>9900</v>
      </c>
      <c r="F278" s="18">
        <f t="shared" ref="F278:F341" si="80">IF(Q278&lt;0,MROUND(Q278,-100),MROUND(Q278,100))</f>
        <v>11200</v>
      </c>
      <c r="G278" s="18">
        <f t="shared" ref="G278:G341" si="81">IF(R278&lt;0,MROUND(R278,-100),MROUND(R278,100))</f>
        <v>12500</v>
      </c>
      <c r="H278" s="18">
        <f t="shared" ref="H278:H341" si="82">IF(S278&lt;0,MROUND(S278,-100),MROUND(S278,100))</f>
        <v>13700</v>
      </c>
      <c r="I278" s="18">
        <f t="shared" ref="I278:I341" si="83">IF(T278&lt;0,MROUND(T278,-100),MROUND(T278,100))</f>
        <v>15000</v>
      </c>
      <c r="J278" s="18">
        <f t="shared" ref="J278:J341" si="84">IF(U278&lt;0,MROUND(U278,-100),MROUND(U278,100))</f>
        <v>16300</v>
      </c>
      <c r="K278" s="18">
        <f t="shared" ref="K278:K341" si="85">IF(V278&lt;0,MROUND(V278,-100),MROUND(V278,100))</f>
        <v>17600</v>
      </c>
      <c r="L278" s="18">
        <f t="shared" ref="L278:L341" si="86">IF(W278&lt;0,MROUND(W278,-100),MROUND(W278,100))</f>
        <v>18900</v>
      </c>
      <c r="M278" s="18">
        <f t="shared" ref="M278:M341" si="87">IF(X278&lt;0,MROUND(X278,-100),MROUND(X278,100))</f>
        <v>20200</v>
      </c>
      <c r="P278" s="10">
        <f>P277+(P$335-P$120)/DATA!$D$44</f>
        <v>9866.0465116279738</v>
      </c>
      <c r="Q278" s="10">
        <f t="shared" si="71"/>
        <v>11159.670232558086</v>
      </c>
      <c r="R278" s="10">
        <f t="shared" si="72"/>
        <v>12453.293953488484</v>
      </c>
      <c r="S278" s="10">
        <f t="shared" si="73"/>
        <v>13746.917674418595</v>
      </c>
      <c r="T278" s="10">
        <f t="shared" si="74"/>
        <v>15040.541395348708</v>
      </c>
      <c r="U278" s="22">
        <f t="shared" si="75"/>
        <v>16334.165116279106</v>
      </c>
      <c r="V278" s="10">
        <f t="shared" si="76"/>
        <v>17627.788837209217</v>
      </c>
      <c r="W278" s="10">
        <f t="shared" si="77"/>
        <v>18921.412558139615</v>
      </c>
      <c r="X278" s="10">
        <f t="shared" si="78"/>
        <v>20215.03627906994</v>
      </c>
      <c r="Z278" s="10">
        <f t="shared" si="79"/>
        <v>139800</v>
      </c>
    </row>
    <row r="279" spans="2:26" x14ac:dyDescent="0.3">
      <c r="B279">
        <v>258</v>
      </c>
      <c r="D279" s="18">
        <v>657</v>
      </c>
      <c r="E279" s="18">
        <f t="shared" ref="E279:E342" si="88">IF(P279&lt;0,MROUND(P279,-100),MROUND(P279,100))</f>
        <v>9900</v>
      </c>
      <c r="F279" s="18">
        <f t="shared" si="80"/>
        <v>11200</v>
      </c>
      <c r="G279" s="18">
        <f t="shared" si="81"/>
        <v>12500</v>
      </c>
      <c r="H279" s="18">
        <f t="shared" si="82"/>
        <v>13800</v>
      </c>
      <c r="I279" s="18">
        <f t="shared" si="83"/>
        <v>15100</v>
      </c>
      <c r="J279" s="18">
        <f t="shared" si="84"/>
        <v>16400</v>
      </c>
      <c r="K279" s="18">
        <f t="shared" si="85"/>
        <v>17700</v>
      </c>
      <c r="L279" s="18">
        <f t="shared" si="86"/>
        <v>19000</v>
      </c>
      <c r="M279" s="18">
        <f t="shared" si="87"/>
        <v>20200</v>
      </c>
      <c r="P279" s="10">
        <f>P278+(P$335-P$120)/DATA!$D$44</f>
        <v>9884.1860465116952</v>
      </c>
      <c r="Q279" s="10">
        <f t="shared" si="71"/>
        <v>11179.640930232505</v>
      </c>
      <c r="R279" s="10">
        <f t="shared" si="72"/>
        <v>12475.095813953601</v>
      </c>
      <c r="S279" s="10">
        <f t="shared" si="73"/>
        <v>13770.550697674409</v>
      </c>
      <c r="T279" s="10">
        <f t="shared" si="74"/>
        <v>15066.005581395219</v>
      </c>
      <c r="U279" s="22">
        <f t="shared" si="75"/>
        <v>16361.460465116315</v>
      </c>
      <c r="V279" s="10">
        <f t="shared" si="76"/>
        <v>17656.915348837123</v>
      </c>
      <c r="W279" s="10">
        <f t="shared" si="77"/>
        <v>18952.37023255822</v>
      </c>
      <c r="X279" s="10">
        <f t="shared" si="78"/>
        <v>20247.825116279244</v>
      </c>
      <c r="Z279" s="10">
        <f t="shared" si="79"/>
        <v>139800</v>
      </c>
    </row>
    <row r="280" spans="2:26" x14ac:dyDescent="0.3">
      <c r="B280">
        <v>259</v>
      </c>
      <c r="D280" s="18">
        <v>658</v>
      </c>
      <c r="E280" s="18">
        <f t="shared" si="88"/>
        <v>9900</v>
      </c>
      <c r="F280" s="18">
        <f t="shared" si="80"/>
        <v>11200</v>
      </c>
      <c r="G280" s="18">
        <f t="shared" si="81"/>
        <v>12500</v>
      </c>
      <c r="H280" s="18">
        <f t="shared" si="82"/>
        <v>13800</v>
      </c>
      <c r="I280" s="18">
        <f t="shared" si="83"/>
        <v>15100</v>
      </c>
      <c r="J280" s="18">
        <f t="shared" si="84"/>
        <v>16400</v>
      </c>
      <c r="K280" s="18">
        <f t="shared" si="85"/>
        <v>17700</v>
      </c>
      <c r="L280" s="18">
        <f t="shared" si="86"/>
        <v>19000</v>
      </c>
      <c r="M280" s="18">
        <f t="shared" si="87"/>
        <v>20300</v>
      </c>
      <c r="P280" s="10">
        <f>P279+(P$335-P$120)/DATA!$D$44</f>
        <v>9902.3255813954165</v>
      </c>
      <c r="Q280" s="10">
        <f t="shared" si="71"/>
        <v>11199.611627906923</v>
      </c>
      <c r="R280" s="10">
        <f t="shared" si="72"/>
        <v>12496.897674418718</v>
      </c>
      <c r="S280" s="10">
        <f t="shared" si="73"/>
        <v>13794.183720930223</v>
      </c>
      <c r="T280" s="10">
        <f t="shared" si="74"/>
        <v>15091.469767441729</v>
      </c>
      <c r="U280" s="22">
        <f t="shared" si="75"/>
        <v>16388.755813953525</v>
      </c>
      <c r="V280" s="10">
        <f t="shared" si="76"/>
        <v>17686.041860465029</v>
      </c>
      <c r="W280" s="10">
        <f t="shared" si="77"/>
        <v>18983.327906976825</v>
      </c>
      <c r="X280" s="10">
        <f t="shared" si="78"/>
        <v>20280.613953488548</v>
      </c>
      <c r="Z280" s="10">
        <f t="shared" si="79"/>
        <v>139800</v>
      </c>
    </row>
    <row r="281" spans="2:26" x14ac:dyDescent="0.3">
      <c r="B281">
        <v>260</v>
      </c>
      <c r="D281" s="18">
        <v>659</v>
      </c>
      <c r="E281" s="18">
        <f t="shared" si="88"/>
        <v>9900</v>
      </c>
      <c r="F281" s="18">
        <f t="shared" si="80"/>
        <v>11200</v>
      </c>
      <c r="G281" s="18">
        <f t="shared" si="81"/>
        <v>12500</v>
      </c>
      <c r="H281" s="18">
        <f t="shared" si="82"/>
        <v>13800</v>
      </c>
      <c r="I281" s="18">
        <f t="shared" si="83"/>
        <v>15100</v>
      </c>
      <c r="J281" s="18">
        <f t="shared" si="84"/>
        <v>16400</v>
      </c>
      <c r="K281" s="18">
        <f t="shared" si="85"/>
        <v>17700</v>
      </c>
      <c r="L281" s="18">
        <f t="shared" si="86"/>
        <v>19000</v>
      </c>
      <c r="M281" s="18">
        <f t="shared" si="87"/>
        <v>20300</v>
      </c>
      <c r="P281" s="10">
        <f>P280+(P$335-P$120)/DATA!$D$44</f>
        <v>9920.4651162791379</v>
      </c>
      <c r="Q281" s="10">
        <f t="shared" si="71"/>
        <v>11219.582325581341</v>
      </c>
      <c r="R281" s="10">
        <f t="shared" si="72"/>
        <v>12518.699534883835</v>
      </c>
      <c r="S281" s="10">
        <f t="shared" si="73"/>
        <v>13817.816744186037</v>
      </c>
      <c r="T281" s="10">
        <f t="shared" si="74"/>
        <v>15116.93395348824</v>
      </c>
      <c r="U281" s="22">
        <f t="shared" si="75"/>
        <v>16416.051162790733</v>
      </c>
      <c r="V281" s="10">
        <f t="shared" si="76"/>
        <v>17715.168372092936</v>
      </c>
      <c r="W281" s="10">
        <f t="shared" si="77"/>
        <v>19014.28558139543</v>
      </c>
      <c r="X281" s="10">
        <f t="shared" si="78"/>
        <v>20313.402790697852</v>
      </c>
      <c r="Z281" s="10">
        <f t="shared" si="79"/>
        <v>139800</v>
      </c>
    </row>
    <row r="282" spans="2:26" x14ac:dyDescent="0.3">
      <c r="B282">
        <v>261</v>
      </c>
      <c r="D282" s="18">
        <v>660</v>
      </c>
      <c r="E282" s="18">
        <f t="shared" si="88"/>
        <v>9900</v>
      </c>
      <c r="F282" s="18">
        <f t="shared" si="80"/>
        <v>11200</v>
      </c>
      <c r="G282" s="18">
        <f t="shared" si="81"/>
        <v>12500</v>
      </c>
      <c r="H282" s="18">
        <f t="shared" si="82"/>
        <v>13800</v>
      </c>
      <c r="I282" s="18">
        <f t="shared" si="83"/>
        <v>15100</v>
      </c>
      <c r="J282" s="18">
        <f t="shared" si="84"/>
        <v>16400</v>
      </c>
      <c r="K282" s="18">
        <f t="shared" si="85"/>
        <v>17700</v>
      </c>
      <c r="L282" s="18">
        <f t="shared" si="86"/>
        <v>19000</v>
      </c>
      <c r="M282" s="18">
        <f t="shared" si="87"/>
        <v>20300</v>
      </c>
      <c r="P282" s="10">
        <f>P281+(P$335-P$120)/DATA!$D$44</f>
        <v>9938.6046511628592</v>
      </c>
      <c r="Q282" s="10">
        <f t="shared" si="71"/>
        <v>11239.553023255759</v>
      </c>
      <c r="R282" s="10">
        <f t="shared" si="72"/>
        <v>12540.501395348952</v>
      </c>
      <c r="S282" s="10">
        <f t="shared" si="73"/>
        <v>13841.449767441851</v>
      </c>
      <c r="T282" s="10">
        <f t="shared" si="74"/>
        <v>15142.398139534751</v>
      </c>
      <c r="U282" s="22">
        <f t="shared" si="75"/>
        <v>16443.34651162794</v>
      </c>
      <c r="V282" s="10">
        <f t="shared" si="76"/>
        <v>17744.294883720842</v>
      </c>
      <c r="W282" s="10">
        <f t="shared" si="77"/>
        <v>19045.243255814035</v>
      </c>
      <c r="X282" s="10">
        <f t="shared" si="78"/>
        <v>20346.191627907156</v>
      </c>
      <c r="Z282" s="10">
        <f t="shared" si="79"/>
        <v>139800</v>
      </c>
    </row>
    <row r="283" spans="2:26" x14ac:dyDescent="0.3">
      <c r="B283">
        <v>262</v>
      </c>
      <c r="D283" s="18">
        <v>661</v>
      </c>
      <c r="E283" s="18">
        <f t="shared" si="88"/>
        <v>10000</v>
      </c>
      <c r="F283" s="18">
        <f t="shared" si="80"/>
        <v>11300</v>
      </c>
      <c r="G283" s="18">
        <f t="shared" si="81"/>
        <v>12600</v>
      </c>
      <c r="H283" s="18">
        <f t="shared" si="82"/>
        <v>13900</v>
      </c>
      <c r="I283" s="18">
        <f t="shared" si="83"/>
        <v>15200</v>
      </c>
      <c r="J283" s="18">
        <f t="shared" si="84"/>
        <v>16500</v>
      </c>
      <c r="K283" s="18">
        <f t="shared" si="85"/>
        <v>17800</v>
      </c>
      <c r="L283" s="18">
        <f t="shared" si="86"/>
        <v>19100</v>
      </c>
      <c r="M283" s="18">
        <f t="shared" si="87"/>
        <v>20400</v>
      </c>
      <c r="P283" s="10">
        <f>P282+(P$335-P$120)/DATA!$D$44</f>
        <v>9956.7441860465806</v>
      </c>
      <c r="Q283" s="10">
        <f t="shared" si="71"/>
        <v>11259.523720930178</v>
      </c>
      <c r="R283" s="10">
        <f t="shared" si="72"/>
        <v>12562.303255814069</v>
      </c>
      <c r="S283" s="10">
        <f t="shared" si="73"/>
        <v>13865.082790697665</v>
      </c>
      <c r="T283" s="10">
        <f t="shared" si="74"/>
        <v>15167.862325581262</v>
      </c>
      <c r="U283" s="22">
        <f t="shared" si="75"/>
        <v>16470.641860465148</v>
      </c>
      <c r="V283" s="10">
        <f t="shared" si="76"/>
        <v>17773.421395348749</v>
      </c>
      <c r="W283" s="10">
        <f t="shared" si="77"/>
        <v>19076.200930232641</v>
      </c>
      <c r="X283" s="10">
        <f t="shared" si="78"/>
        <v>20378.98046511646</v>
      </c>
      <c r="Z283" s="10">
        <f t="shared" si="79"/>
        <v>139800</v>
      </c>
    </row>
    <row r="284" spans="2:26" x14ac:dyDescent="0.3">
      <c r="B284">
        <v>263</v>
      </c>
      <c r="D284" s="18">
        <v>662</v>
      </c>
      <c r="E284" s="18">
        <f t="shared" si="88"/>
        <v>10000</v>
      </c>
      <c r="F284" s="18">
        <f t="shared" si="80"/>
        <v>11300</v>
      </c>
      <c r="G284" s="18">
        <f t="shared" si="81"/>
        <v>12600</v>
      </c>
      <c r="H284" s="18">
        <f t="shared" si="82"/>
        <v>13900</v>
      </c>
      <c r="I284" s="18">
        <f t="shared" si="83"/>
        <v>15200</v>
      </c>
      <c r="J284" s="18">
        <f t="shared" si="84"/>
        <v>16500</v>
      </c>
      <c r="K284" s="18">
        <f t="shared" si="85"/>
        <v>17800</v>
      </c>
      <c r="L284" s="18">
        <f t="shared" si="86"/>
        <v>19100</v>
      </c>
      <c r="M284" s="18">
        <f t="shared" si="87"/>
        <v>20400</v>
      </c>
      <c r="P284" s="10">
        <f>P283+(P$335-P$120)/DATA!$D$44</f>
        <v>9974.8837209303019</v>
      </c>
      <c r="Q284" s="10">
        <f t="shared" si="71"/>
        <v>11279.494418604596</v>
      </c>
      <c r="R284" s="10">
        <f t="shared" si="72"/>
        <v>12584.105116279186</v>
      </c>
      <c r="S284" s="10">
        <f t="shared" si="73"/>
        <v>13888.715813953479</v>
      </c>
      <c r="T284" s="10">
        <f t="shared" si="74"/>
        <v>15193.326511627773</v>
      </c>
      <c r="U284" s="22">
        <f t="shared" si="75"/>
        <v>16497.937209302356</v>
      </c>
      <c r="V284" s="10">
        <f t="shared" si="76"/>
        <v>17802.547906976655</v>
      </c>
      <c r="W284" s="10">
        <f t="shared" si="77"/>
        <v>19107.158604651246</v>
      </c>
      <c r="X284" s="10">
        <f t="shared" si="78"/>
        <v>20411.769302325763</v>
      </c>
      <c r="Z284" s="10">
        <f t="shared" si="79"/>
        <v>139800</v>
      </c>
    </row>
    <row r="285" spans="2:26" x14ac:dyDescent="0.3">
      <c r="B285">
        <v>264</v>
      </c>
      <c r="D285" s="18">
        <v>663</v>
      </c>
      <c r="E285" s="18">
        <f t="shared" si="88"/>
        <v>10000</v>
      </c>
      <c r="F285" s="18">
        <f t="shared" si="80"/>
        <v>11300</v>
      </c>
      <c r="G285" s="18">
        <f t="shared" si="81"/>
        <v>12600</v>
      </c>
      <c r="H285" s="18">
        <f t="shared" si="82"/>
        <v>13900</v>
      </c>
      <c r="I285" s="18">
        <f t="shared" si="83"/>
        <v>15200</v>
      </c>
      <c r="J285" s="18">
        <f t="shared" si="84"/>
        <v>16500</v>
      </c>
      <c r="K285" s="18">
        <f t="shared" si="85"/>
        <v>17800</v>
      </c>
      <c r="L285" s="18">
        <f t="shared" si="86"/>
        <v>19100</v>
      </c>
      <c r="M285" s="18">
        <f t="shared" si="87"/>
        <v>20400</v>
      </c>
      <c r="P285" s="10">
        <f>P284+(P$335-P$120)/DATA!$D$44</f>
        <v>9993.0232558140233</v>
      </c>
      <c r="Q285" s="10">
        <f t="shared" si="71"/>
        <v>11299.465116279014</v>
      </c>
      <c r="R285" s="10">
        <f t="shared" si="72"/>
        <v>12605.906976744303</v>
      </c>
      <c r="S285" s="10">
        <f t="shared" si="73"/>
        <v>13912.348837209292</v>
      </c>
      <c r="T285" s="10">
        <f t="shared" si="74"/>
        <v>15218.790697674283</v>
      </c>
      <c r="U285" s="22">
        <f t="shared" si="75"/>
        <v>16525.232558139563</v>
      </c>
      <c r="V285" s="10">
        <f t="shared" si="76"/>
        <v>17831.674418604562</v>
      </c>
      <c r="W285" s="10">
        <f t="shared" si="77"/>
        <v>19138.116279069851</v>
      </c>
      <c r="X285" s="10">
        <f t="shared" si="78"/>
        <v>20444.558139535067</v>
      </c>
      <c r="Z285" s="10">
        <f t="shared" si="79"/>
        <v>139800</v>
      </c>
    </row>
    <row r="286" spans="2:26" x14ac:dyDescent="0.3">
      <c r="B286">
        <v>265</v>
      </c>
      <c r="D286" s="18">
        <v>664</v>
      </c>
      <c r="E286" s="18">
        <f t="shared" si="88"/>
        <v>10000</v>
      </c>
      <c r="F286" s="18">
        <f t="shared" si="80"/>
        <v>11300</v>
      </c>
      <c r="G286" s="18">
        <f t="shared" si="81"/>
        <v>12600</v>
      </c>
      <c r="H286" s="18">
        <f t="shared" si="82"/>
        <v>13900</v>
      </c>
      <c r="I286" s="18">
        <f t="shared" si="83"/>
        <v>15200</v>
      </c>
      <c r="J286" s="18">
        <f t="shared" si="84"/>
        <v>16600</v>
      </c>
      <c r="K286" s="18">
        <f t="shared" si="85"/>
        <v>17900</v>
      </c>
      <c r="L286" s="18">
        <f t="shared" si="86"/>
        <v>19200</v>
      </c>
      <c r="M286" s="18">
        <f t="shared" si="87"/>
        <v>20500</v>
      </c>
      <c r="P286" s="10">
        <f>P285+(P$335-P$120)/DATA!$D$44</f>
        <v>10011.162790697745</v>
      </c>
      <c r="Q286" s="10">
        <f t="shared" si="71"/>
        <v>11319.435813953432</v>
      </c>
      <c r="R286" s="10">
        <f t="shared" si="72"/>
        <v>12627.70883720942</v>
      </c>
      <c r="S286" s="10">
        <f t="shared" si="73"/>
        <v>13935.981860465106</v>
      </c>
      <c r="T286" s="10">
        <f t="shared" si="74"/>
        <v>15244.254883720794</v>
      </c>
      <c r="U286" s="22">
        <f t="shared" si="75"/>
        <v>16552.527906976771</v>
      </c>
      <c r="V286" s="10">
        <f t="shared" si="76"/>
        <v>17860.800930232468</v>
      </c>
      <c r="W286" s="10">
        <f t="shared" si="77"/>
        <v>19169.073953488456</v>
      </c>
      <c r="X286" s="10">
        <f t="shared" si="78"/>
        <v>20477.346976744371</v>
      </c>
      <c r="Z286" s="10">
        <f t="shared" si="79"/>
        <v>139800</v>
      </c>
    </row>
    <row r="287" spans="2:26" x14ac:dyDescent="0.3">
      <c r="B287">
        <v>266</v>
      </c>
      <c r="D287" s="18">
        <v>665</v>
      </c>
      <c r="E287" s="18">
        <f t="shared" si="88"/>
        <v>10000</v>
      </c>
      <c r="F287" s="18">
        <f t="shared" si="80"/>
        <v>11300</v>
      </c>
      <c r="G287" s="18">
        <f t="shared" si="81"/>
        <v>12600</v>
      </c>
      <c r="H287" s="18">
        <f t="shared" si="82"/>
        <v>14000</v>
      </c>
      <c r="I287" s="18">
        <f t="shared" si="83"/>
        <v>15300</v>
      </c>
      <c r="J287" s="18">
        <f t="shared" si="84"/>
        <v>16600</v>
      </c>
      <c r="K287" s="18">
        <f t="shared" si="85"/>
        <v>17900</v>
      </c>
      <c r="L287" s="18">
        <f t="shared" si="86"/>
        <v>19200</v>
      </c>
      <c r="M287" s="18">
        <f t="shared" si="87"/>
        <v>20500</v>
      </c>
      <c r="P287" s="10">
        <f>P286+(P$335-P$120)/DATA!$D$44</f>
        <v>10029.302325581466</v>
      </c>
      <c r="Q287" s="10">
        <f t="shared" si="71"/>
        <v>11339.406511627851</v>
      </c>
      <c r="R287" s="10">
        <f t="shared" si="72"/>
        <v>12649.510697674537</v>
      </c>
      <c r="S287" s="10">
        <f t="shared" si="73"/>
        <v>13959.61488372092</v>
      </c>
      <c r="T287" s="10">
        <f t="shared" si="74"/>
        <v>15269.719069767305</v>
      </c>
      <c r="U287" s="22">
        <f t="shared" si="75"/>
        <v>16579.823255813979</v>
      </c>
      <c r="V287" s="10">
        <f t="shared" si="76"/>
        <v>17889.927441860375</v>
      </c>
      <c r="W287" s="10">
        <f t="shared" si="77"/>
        <v>19200.031627907061</v>
      </c>
      <c r="X287" s="10">
        <f t="shared" si="78"/>
        <v>20510.135813953675</v>
      </c>
      <c r="Z287" s="10">
        <f t="shared" si="79"/>
        <v>139800</v>
      </c>
    </row>
    <row r="288" spans="2:26" x14ac:dyDescent="0.3">
      <c r="B288">
        <v>267</v>
      </c>
      <c r="D288" s="18">
        <v>666</v>
      </c>
      <c r="E288" s="18">
        <f t="shared" si="88"/>
        <v>10000</v>
      </c>
      <c r="F288" s="18">
        <f t="shared" si="80"/>
        <v>11400</v>
      </c>
      <c r="G288" s="18">
        <f t="shared" si="81"/>
        <v>12700</v>
      </c>
      <c r="H288" s="18">
        <f t="shared" si="82"/>
        <v>14000</v>
      </c>
      <c r="I288" s="18">
        <f t="shared" si="83"/>
        <v>15300</v>
      </c>
      <c r="J288" s="18">
        <f t="shared" si="84"/>
        <v>16600</v>
      </c>
      <c r="K288" s="18">
        <f t="shared" si="85"/>
        <v>17900</v>
      </c>
      <c r="L288" s="18">
        <f t="shared" si="86"/>
        <v>19200</v>
      </c>
      <c r="M288" s="18">
        <f t="shared" si="87"/>
        <v>20500</v>
      </c>
      <c r="P288" s="10">
        <f>P287+(P$335-P$120)/DATA!$D$44</f>
        <v>10047.441860465187</v>
      </c>
      <c r="Q288" s="10">
        <f t="shared" si="71"/>
        <v>11359.377209302269</v>
      </c>
      <c r="R288" s="10">
        <f t="shared" si="72"/>
        <v>12671.312558139654</v>
      </c>
      <c r="S288" s="10">
        <f t="shared" si="73"/>
        <v>13983.247906976734</v>
      </c>
      <c r="T288" s="10">
        <f t="shared" si="74"/>
        <v>15295.183255813816</v>
      </c>
      <c r="U288" s="22">
        <f t="shared" si="75"/>
        <v>16607.118604651187</v>
      </c>
      <c r="V288" s="10">
        <f t="shared" si="76"/>
        <v>17919.053953488281</v>
      </c>
      <c r="W288" s="10">
        <f t="shared" si="77"/>
        <v>19230.989302325666</v>
      </c>
      <c r="X288" s="10">
        <f t="shared" si="78"/>
        <v>20542.924651162979</v>
      </c>
      <c r="Z288" s="10">
        <f t="shared" si="79"/>
        <v>139800</v>
      </c>
    </row>
    <row r="289" spans="2:26" x14ac:dyDescent="0.3">
      <c r="B289">
        <v>268</v>
      </c>
      <c r="D289" s="18">
        <v>667</v>
      </c>
      <c r="E289" s="18">
        <f t="shared" si="88"/>
        <v>10100</v>
      </c>
      <c r="F289" s="18">
        <f t="shared" si="80"/>
        <v>11400</v>
      </c>
      <c r="G289" s="18">
        <f t="shared" si="81"/>
        <v>12700</v>
      </c>
      <c r="H289" s="18">
        <f t="shared" si="82"/>
        <v>14000</v>
      </c>
      <c r="I289" s="18">
        <f t="shared" si="83"/>
        <v>15300</v>
      </c>
      <c r="J289" s="18">
        <f t="shared" si="84"/>
        <v>16600</v>
      </c>
      <c r="K289" s="18">
        <f t="shared" si="85"/>
        <v>17900</v>
      </c>
      <c r="L289" s="18">
        <f t="shared" si="86"/>
        <v>19300</v>
      </c>
      <c r="M289" s="18">
        <f t="shared" si="87"/>
        <v>20600</v>
      </c>
      <c r="P289" s="10">
        <f>P288+(P$335-P$120)/DATA!$D$44</f>
        <v>10065.581395348909</v>
      </c>
      <c r="Q289" s="10">
        <f t="shared" si="71"/>
        <v>11379.347906976687</v>
      </c>
      <c r="R289" s="10">
        <f t="shared" si="72"/>
        <v>12693.114418604771</v>
      </c>
      <c r="S289" s="10">
        <f t="shared" si="73"/>
        <v>14006.880930232548</v>
      </c>
      <c r="T289" s="10">
        <f t="shared" si="74"/>
        <v>15320.647441860327</v>
      </c>
      <c r="U289" s="22">
        <f t="shared" si="75"/>
        <v>16634.413953488394</v>
      </c>
      <c r="V289" s="10">
        <f t="shared" si="76"/>
        <v>17948.180465116187</v>
      </c>
      <c r="W289" s="10">
        <f t="shared" si="77"/>
        <v>19261.946976744272</v>
      </c>
      <c r="X289" s="10">
        <f t="shared" si="78"/>
        <v>20575.713488372283</v>
      </c>
      <c r="Z289" s="10">
        <f t="shared" si="79"/>
        <v>139800</v>
      </c>
    </row>
    <row r="290" spans="2:26" x14ac:dyDescent="0.3">
      <c r="B290">
        <v>269</v>
      </c>
      <c r="D290" s="18">
        <v>668</v>
      </c>
      <c r="E290" s="18">
        <f t="shared" si="88"/>
        <v>10100</v>
      </c>
      <c r="F290" s="18">
        <f t="shared" si="80"/>
        <v>11400</v>
      </c>
      <c r="G290" s="18">
        <f t="shared" si="81"/>
        <v>12700</v>
      </c>
      <c r="H290" s="18">
        <f t="shared" si="82"/>
        <v>14000</v>
      </c>
      <c r="I290" s="18">
        <f t="shared" si="83"/>
        <v>15300</v>
      </c>
      <c r="J290" s="18">
        <f t="shared" si="84"/>
        <v>16700</v>
      </c>
      <c r="K290" s="18">
        <f t="shared" si="85"/>
        <v>18000</v>
      </c>
      <c r="L290" s="18">
        <f t="shared" si="86"/>
        <v>19300</v>
      </c>
      <c r="M290" s="18">
        <f t="shared" si="87"/>
        <v>20600</v>
      </c>
      <c r="P290" s="10">
        <f>P289+(P$335-P$120)/DATA!$D$44</f>
        <v>10083.72093023263</v>
      </c>
      <c r="Q290" s="10">
        <f t="shared" si="71"/>
        <v>11399.318604651105</v>
      </c>
      <c r="R290" s="10">
        <f t="shared" si="72"/>
        <v>12714.916279069888</v>
      </c>
      <c r="S290" s="10">
        <f t="shared" si="73"/>
        <v>14030.513953488362</v>
      </c>
      <c r="T290" s="10">
        <f t="shared" si="74"/>
        <v>15346.111627906837</v>
      </c>
      <c r="U290" s="22">
        <f t="shared" si="75"/>
        <v>16661.709302325602</v>
      </c>
      <c r="V290" s="10">
        <f t="shared" si="76"/>
        <v>17977.306976744094</v>
      </c>
      <c r="W290" s="10">
        <f t="shared" si="77"/>
        <v>19292.904651162877</v>
      </c>
      <c r="X290" s="10">
        <f t="shared" si="78"/>
        <v>20608.502325581587</v>
      </c>
      <c r="Z290" s="10">
        <f t="shared" si="79"/>
        <v>139800</v>
      </c>
    </row>
    <row r="291" spans="2:26" x14ac:dyDescent="0.3">
      <c r="B291">
        <v>270</v>
      </c>
      <c r="D291" s="18">
        <v>669</v>
      </c>
      <c r="E291" s="18">
        <f t="shared" si="88"/>
        <v>10100</v>
      </c>
      <c r="F291" s="18">
        <f t="shared" si="80"/>
        <v>11400</v>
      </c>
      <c r="G291" s="18">
        <f t="shared" si="81"/>
        <v>12700</v>
      </c>
      <c r="H291" s="18">
        <f t="shared" si="82"/>
        <v>14100</v>
      </c>
      <c r="I291" s="18">
        <f t="shared" si="83"/>
        <v>15400</v>
      </c>
      <c r="J291" s="18">
        <f t="shared" si="84"/>
        <v>16700</v>
      </c>
      <c r="K291" s="18">
        <f t="shared" si="85"/>
        <v>18000</v>
      </c>
      <c r="L291" s="18">
        <f t="shared" si="86"/>
        <v>19300</v>
      </c>
      <c r="M291" s="18">
        <f t="shared" si="87"/>
        <v>20600</v>
      </c>
      <c r="P291" s="10">
        <f>P290+(P$335-P$120)/DATA!$D$44</f>
        <v>10101.860465116351</v>
      </c>
      <c r="Q291" s="10">
        <f t="shared" si="71"/>
        <v>11419.289302325524</v>
      </c>
      <c r="R291" s="10">
        <f t="shared" si="72"/>
        <v>12736.718139535005</v>
      </c>
      <c r="S291" s="10">
        <f t="shared" si="73"/>
        <v>14054.146976744176</v>
      </c>
      <c r="T291" s="10">
        <f t="shared" si="74"/>
        <v>15371.575813953348</v>
      </c>
      <c r="U291" s="22">
        <f t="shared" si="75"/>
        <v>16689.00465116281</v>
      </c>
      <c r="V291" s="10">
        <f t="shared" si="76"/>
        <v>18006.433488372</v>
      </c>
      <c r="W291" s="10">
        <f t="shared" si="77"/>
        <v>19323.862325581482</v>
      </c>
      <c r="X291" s="10">
        <f t="shared" si="78"/>
        <v>20641.291162790891</v>
      </c>
      <c r="Z291" s="10">
        <f t="shared" si="79"/>
        <v>139800</v>
      </c>
    </row>
    <row r="292" spans="2:26" x14ac:dyDescent="0.3">
      <c r="B292">
        <v>271</v>
      </c>
      <c r="D292" s="18">
        <v>670</v>
      </c>
      <c r="E292" s="18">
        <f t="shared" si="88"/>
        <v>10100</v>
      </c>
      <c r="F292" s="18">
        <f t="shared" si="80"/>
        <v>11400</v>
      </c>
      <c r="G292" s="18">
        <f t="shared" si="81"/>
        <v>12800</v>
      </c>
      <c r="H292" s="18">
        <f t="shared" si="82"/>
        <v>14100</v>
      </c>
      <c r="I292" s="18">
        <f t="shared" si="83"/>
        <v>15400</v>
      </c>
      <c r="J292" s="18">
        <f t="shared" si="84"/>
        <v>16700</v>
      </c>
      <c r="K292" s="18">
        <f t="shared" si="85"/>
        <v>18000</v>
      </c>
      <c r="L292" s="18">
        <f t="shared" si="86"/>
        <v>19400</v>
      </c>
      <c r="M292" s="18">
        <f t="shared" si="87"/>
        <v>20700</v>
      </c>
      <c r="P292" s="10">
        <f>P291+(P$335-P$120)/DATA!$D$44</f>
        <v>10120.000000000073</v>
      </c>
      <c r="Q292" s="10">
        <f t="shared" si="71"/>
        <v>11439.259999999942</v>
      </c>
      <c r="R292" s="10">
        <f t="shared" si="72"/>
        <v>12758.520000000122</v>
      </c>
      <c r="S292" s="10">
        <f t="shared" si="73"/>
        <v>14077.77999999999</v>
      </c>
      <c r="T292" s="10">
        <f t="shared" si="74"/>
        <v>15397.039999999859</v>
      </c>
      <c r="U292" s="22">
        <f t="shared" si="75"/>
        <v>16716.300000000017</v>
      </c>
      <c r="V292" s="10">
        <f t="shared" si="76"/>
        <v>18035.559999999907</v>
      </c>
      <c r="W292" s="10">
        <f t="shared" si="77"/>
        <v>19354.820000000087</v>
      </c>
      <c r="X292" s="10">
        <f t="shared" si="78"/>
        <v>20674.080000000195</v>
      </c>
      <c r="Z292" s="10">
        <f t="shared" si="79"/>
        <v>139800</v>
      </c>
    </row>
    <row r="293" spans="2:26" x14ac:dyDescent="0.3">
      <c r="B293">
        <v>272</v>
      </c>
      <c r="D293" s="18">
        <v>671</v>
      </c>
      <c r="E293" s="18">
        <f t="shared" si="88"/>
        <v>10100</v>
      </c>
      <c r="F293" s="18">
        <f t="shared" si="80"/>
        <v>11500</v>
      </c>
      <c r="G293" s="18">
        <f t="shared" si="81"/>
        <v>12800</v>
      </c>
      <c r="H293" s="18">
        <f t="shared" si="82"/>
        <v>14100</v>
      </c>
      <c r="I293" s="18">
        <f t="shared" si="83"/>
        <v>15400</v>
      </c>
      <c r="J293" s="18">
        <f t="shared" si="84"/>
        <v>16700</v>
      </c>
      <c r="K293" s="18">
        <f t="shared" si="85"/>
        <v>18100</v>
      </c>
      <c r="L293" s="18">
        <f t="shared" si="86"/>
        <v>19400</v>
      </c>
      <c r="M293" s="18">
        <f t="shared" si="87"/>
        <v>20700</v>
      </c>
      <c r="P293" s="10">
        <f>P292+(P$335-P$120)/DATA!$D$44</f>
        <v>10138.139534883794</v>
      </c>
      <c r="Q293" s="10">
        <f t="shared" si="71"/>
        <v>11459.23069767436</v>
      </c>
      <c r="R293" s="10">
        <f t="shared" si="72"/>
        <v>12780.321860465239</v>
      </c>
      <c r="S293" s="10">
        <f t="shared" si="73"/>
        <v>14101.413023255804</v>
      </c>
      <c r="T293" s="10">
        <f t="shared" si="74"/>
        <v>15422.50418604637</v>
      </c>
      <c r="U293" s="22">
        <f t="shared" si="75"/>
        <v>16743.595348837225</v>
      </c>
      <c r="V293" s="10">
        <f t="shared" si="76"/>
        <v>18064.686511627813</v>
      </c>
      <c r="W293" s="10">
        <f t="shared" si="77"/>
        <v>19385.777674418692</v>
      </c>
      <c r="X293" s="10">
        <f t="shared" si="78"/>
        <v>20706.868837209498</v>
      </c>
      <c r="Z293" s="10">
        <f t="shared" si="79"/>
        <v>139800</v>
      </c>
    </row>
    <row r="294" spans="2:26" x14ac:dyDescent="0.3">
      <c r="B294">
        <v>273</v>
      </c>
      <c r="D294" s="18">
        <v>672</v>
      </c>
      <c r="E294" s="18">
        <f t="shared" si="88"/>
        <v>10200</v>
      </c>
      <c r="F294" s="18">
        <f t="shared" si="80"/>
        <v>11500</v>
      </c>
      <c r="G294" s="18">
        <f t="shared" si="81"/>
        <v>12800</v>
      </c>
      <c r="H294" s="18">
        <f t="shared" si="82"/>
        <v>14100</v>
      </c>
      <c r="I294" s="18">
        <f t="shared" si="83"/>
        <v>15400</v>
      </c>
      <c r="J294" s="18">
        <f t="shared" si="84"/>
        <v>16800</v>
      </c>
      <c r="K294" s="18">
        <f t="shared" si="85"/>
        <v>18100</v>
      </c>
      <c r="L294" s="18">
        <f t="shared" si="86"/>
        <v>19400</v>
      </c>
      <c r="M294" s="18">
        <f t="shared" si="87"/>
        <v>20700</v>
      </c>
      <c r="P294" s="10">
        <f>P293+(P$335-P$120)/DATA!$D$44</f>
        <v>10156.279069767515</v>
      </c>
      <c r="Q294" s="10">
        <f t="shared" si="71"/>
        <v>11479.201395348779</v>
      </c>
      <c r="R294" s="10">
        <f t="shared" si="72"/>
        <v>12802.123720930356</v>
      </c>
      <c r="S294" s="10">
        <f t="shared" si="73"/>
        <v>14125.046046511618</v>
      </c>
      <c r="T294" s="10">
        <f t="shared" si="74"/>
        <v>15447.968372092881</v>
      </c>
      <c r="U294" s="22">
        <f t="shared" si="75"/>
        <v>16770.890697674433</v>
      </c>
      <c r="V294" s="10">
        <f t="shared" si="76"/>
        <v>18093.81302325572</v>
      </c>
      <c r="W294" s="10">
        <f t="shared" si="77"/>
        <v>19416.735348837297</v>
      </c>
      <c r="X294" s="10">
        <f t="shared" si="78"/>
        <v>20739.657674418802</v>
      </c>
      <c r="Z294" s="10">
        <f t="shared" si="79"/>
        <v>139800</v>
      </c>
    </row>
    <row r="295" spans="2:26" x14ac:dyDescent="0.3">
      <c r="B295">
        <v>274</v>
      </c>
      <c r="D295" s="18">
        <v>673</v>
      </c>
      <c r="E295" s="18">
        <f t="shared" si="88"/>
        <v>10200</v>
      </c>
      <c r="F295" s="18">
        <f t="shared" si="80"/>
        <v>11500</v>
      </c>
      <c r="G295" s="18">
        <f t="shared" si="81"/>
        <v>12800</v>
      </c>
      <c r="H295" s="18">
        <f t="shared" si="82"/>
        <v>14100</v>
      </c>
      <c r="I295" s="18">
        <f t="shared" si="83"/>
        <v>15500</v>
      </c>
      <c r="J295" s="18">
        <f t="shared" si="84"/>
        <v>16800</v>
      </c>
      <c r="K295" s="18">
        <f t="shared" si="85"/>
        <v>18100</v>
      </c>
      <c r="L295" s="18">
        <f t="shared" si="86"/>
        <v>19400</v>
      </c>
      <c r="M295" s="18">
        <f t="shared" si="87"/>
        <v>20800</v>
      </c>
      <c r="P295" s="10">
        <f>P294+(P$335-P$120)/DATA!$D$44</f>
        <v>10174.418604651237</v>
      </c>
      <c r="Q295" s="10">
        <f t="shared" si="71"/>
        <v>11499.172093023197</v>
      </c>
      <c r="R295" s="10">
        <f t="shared" si="72"/>
        <v>12823.925581395473</v>
      </c>
      <c r="S295" s="10">
        <f t="shared" si="73"/>
        <v>14148.679069767431</v>
      </c>
      <c r="T295" s="10">
        <f t="shared" si="74"/>
        <v>15473.432558139391</v>
      </c>
      <c r="U295" s="22">
        <f t="shared" si="75"/>
        <v>16798.186046511641</v>
      </c>
      <c r="V295" s="10">
        <f t="shared" si="76"/>
        <v>18122.939534883626</v>
      </c>
      <c r="W295" s="10">
        <f t="shared" si="77"/>
        <v>19447.693023255903</v>
      </c>
      <c r="X295" s="10">
        <f t="shared" si="78"/>
        <v>20772.446511628106</v>
      </c>
      <c r="Z295" s="10">
        <f t="shared" si="79"/>
        <v>139800</v>
      </c>
    </row>
    <row r="296" spans="2:26" x14ac:dyDescent="0.3">
      <c r="B296">
        <v>275</v>
      </c>
      <c r="D296" s="18">
        <v>674</v>
      </c>
      <c r="E296" s="18">
        <f t="shared" si="88"/>
        <v>10200</v>
      </c>
      <c r="F296" s="18">
        <f t="shared" si="80"/>
        <v>11500</v>
      </c>
      <c r="G296" s="18">
        <f t="shared" si="81"/>
        <v>12800</v>
      </c>
      <c r="H296" s="18">
        <f t="shared" si="82"/>
        <v>14200</v>
      </c>
      <c r="I296" s="18">
        <f t="shared" si="83"/>
        <v>15500</v>
      </c>
      <c r="J296" s="18">
        <f t="shared" si="84"/>
        <v>16800</v>
      </c>
      <c r="K296" s="18">
        <f t="shared" si="85"/>
        <v>18200</v>
      </c>
      <c r="L296" s="18">
        <f t="shared" si="86"/>
        <v>19500</v>
      </c>
      <c r="M296" s="18">
        <f t="shared" si="87"/>
        <v>20800</v>
      </c>
      <c r="P296" s="10">
        <f>P295+(P$335-P$120)/DATA!$D$44</f>
        <v>10192.558139534958</v>
      </c>
      <c r="Q296" s="10">
        <f t="shared" si="71"/>
        <v>11519.142790697615</v>
      </c>
      <c r="R296" s="10">
        <f t="shared" si="72"/>
        <v>12845.72744186059</v>
      </c>
      <c r="S296" s="10">
        <f t="shared" si="73"/>
        <v>14172.312093023245</v>
      </c>
      <c r="T296" s="10">
        <f t="shared" si="74"/>
        <v>15498.896744185902</v>
      </c>
      <c r="U296" s="22">
        <f t="shared" si="75"/>
        <v>16825.481395348848</v>
      </c>
      <c r="V296" s="10">
        <f t="shared" si="76"/>
        <v>18152.066046511532</v>
      </c>
      <c r="W296" s="10">
        <f t="shared" si="77"/>
        <v>19478.650697674508</v>
      </c>
      <c r="X296" s="10">
        <f t="shared" si="78"/>
        <v>20805.23534883741</v>
      </c>
      <c r="Z296" s="10">
        <f t="shared" si="79"/>
        <v>139800</v>
      </c>
    </row>
    <row r="297" spans="2:26" x14ac:dyDescent="0.3">
      <c r="B297">
        <v>276</v>
      </c>
      <c r="D297" s="18">
        <v>675</v>
      </c>
      <c r="E297" s="18">
        <f t="shared" si="88"/>
        <v>10200</v>
      </c>
      <c r="F297" s="18">
        <f t="shared" si="80"/>
        <v>11500</v>
      </c>
      <c r="G297" s="18">
        <f t="shared" si="81"/>
        <v>12900</v>
      </c>
      <c r="H297" s="18">
        <f t="shared" si="82"/>
        <v>14200</v>
      </c>
      <c r="I297" s="18">
        <f t="shared" si="83"/>
        <v>15500</v>
      </c>
      <c r="J297" s="18">
        <f t="shared" si="84"/>
        <v>16900</v>
      </c>
      <c r="K297" s="18">
        <f t="shared" si="85"/>
        <v>18200</v>
      </c>
      <c r="L297" s="18">
        <f t="shared" si="86"/>
        <v>19500</v>
      </c>
      <c r="M297" s="18">
        <f t="shared" si="87"/>
        <v>20800</v>
      </c>
      <c r="P297" s="10">
        <f>P296+(P$335-P$120)/DATA!$D$44</f>
        <v>10210.69767441868</v>
      </c>
      <c r="Q297" s="10">
        <f t="shared" si="71"/>
        <v>11539.113488372033</v>
      </c>
      <c r="R297" s="10">
        <f t="shared" si="72"/>
        <v>12867.529302325707</v>
      </c>
      <c r="S297" s="10">
        <f t="shared" si="73"/>
        <v>14195.945116279059</v>
      </c>
      <c r="T297" s="10">
        <f t="shared" si="74"/>
        <v>15524.360930232413</v>
      </c>
      <c r="U297" s="22">
        <f t="shared" si="75"/>
        <v>16852.776744186056</v>
      </c>
      <c r="V297" s="10">
        <f t="shared" si="76"/>
        <v>18181.192558139439</v>
      </c>
      <c r="W297" s="10">
        <f t="shared" si="77"/>
        <v>19509.608372093113</v>
      </c>
      <c r="X297" s="10">
        <f t="shared" si="78"/>
        <v>20838.024186046714</v>
      </c>
      <c r="Z297" s="10">
        <f t="shared" si="79"/>
        <v>139800</v>
      </c>
    </row>
    <row r="298" spans="2:26" x14ac:dyDescent="0.3">
      <c r="B298">
        <v>277</v>
      </c>
      <c r="D298" s="18">
        <v>676</v>
      </c>
      <c r="E298" s="18">
        <f t="shared" si="88"/>
        <v>10200</v>
      </c>
      <c r="F298" s="18">
        <f t="shared" si="80"/>
        <v>11600</v>
      </c>
      <c r="G298" s="18">
        <f t="shared" si="81"/>
        <v>12900</v>
      </c>
      <c r="H298" s="18">
        <f t="shared" si="82"/>
        <v>14200</v>
      </c>
      <c r="I298" s="18">
        <f t="shared" si="83"/>
        <v>15500</v>
      </c>
      <c r="J298" s="18">
        <f t="shared" si="84"/>
        <v>16900</v>
      </c>
      <c r="K298" s="18">
        <f t="shared" si="85"/>
        <v>18200</v>
      </c>
      <c r="L298" s="18">
        <f t="shared" si="86"/>
        <v>19500</v>
      </c>
      <c r="M298" s="18">
        <f t="shared" si="87"/>
        <v>20900</v>
      </c>
      <c r="P298" s="10">
        <f>P297+(P$335-P$120)/DATA!$D$44</f>
        <v>10228.837209302401</v>
      </c>
      <c r="Q298" s="10">
        <f t="shared" si="71"/>
        <v>11559.084186046452</v>
      </c>
      <c r="R298" s="10">
        <f t="shared" si="72"/>
        <v>12889.331162790824</v>
      </c>
      <c r="S298" s="10">
        <f t="shared" si="73"/>
        <v>14219.578139534873</v>
      </c>
      <c r="T298" s="10">
        <f t="shared" si="74"/>
        <v>15549.825116278924</v>
      </c>
      <c r="U298" s="22">
        <f t="shared" si="75"/>
        <v>16880.072093023264</v>
      </c>
      <c r="V298" s="10">
        <f t="shared" si="76"/>
        <v>18210.319069767345</v>
      </c>
      <c r="W298" s="10">
        <f t="shared" si="77"/>
        <v>19540.566046511718</v>
      </c>
      <c r="X298" s="10">
        <f t="shared" si="78"/>
        <v>20870.813023256018</v>
      </c>
      <c r="Z298" s="10">
        <f t="shared" si="79"/>
        <v>139800</v>
      </c>
    </row>
    <row r="299" spans="2:26" x14ac:dyDescent="0.3">
      <c r="B299">
        <v>278</v>
      </c>
      <c r="D299" s="18">
        <v>677</v>
      </c>
      <c r="E299" s="18">
        <f t="shared" si="88"/>
        <v>10200</v>
      </c>
      <c r="F299" s="18">
        <f t="shared" si="80"/>
        <v>11600</v>
      </c>
      <c r="G299" s="18">
        <f t="shared" si="81"/>
        <v>12900</v>
      </c>
      <c r="H299" s="18">
        <f t="shared" si="82"/>
        <v>14200</v>
      </c>
      <c r="I299" s="18">
        <f t="shared" si="83"/>
        <v>15600</v>
      </c>
      <c r="J299" s="18">
        <f t="shared" si="84"/>
        <v>16900</v>
      </c>
      <c r="K299" s="18">
        <f t="shared" si="85"/>
        <v>18200</v>
      </c>
      <c r="L299" s="18">
        <f t="shared" si="86"/>
        <v>19600</v>
      </c>
      <c r="M299" s="18">
        <f t="shared" si="87"/>
        <v>20900</v>
      </c>
      <c r="P299" s="10">
        <f>P298+(P$335-P$120)/DATA!$D$44</f>
        <v>10246.976744186122</v>
      </c>
      <c r="Q299" s="10">
        <f t="shared" si="71"/>
        <v>11579.05488372087</v>
      </c>
      <c r="R299" s="10">
        <f t="shared" si="72"/>
        <v>12911.133023255941</v>
      </c>
      <c r="S299" s="10">
        <f t="shared" si="73"/>
        <v>14243.211162790687</v>
      </c>
      <c r="T299" s="10">
        <f t="shared" si="74"/>
        <v>15575.289302325435</v>
      </c>
      <c r="U299" s="22">
        <f t="shared" si="75"/>
        <v>16907.367441860471</v>
      </c>
      <c r="V299" s="10">
        <f t="shared" si="76"/>
        <v>18239.445581395252</v>
      </c>
      <c r="W299" s="10">
        <f t="shared" si="77"/>
        <v>19571.523720930323</v>
      </c>
      <c r="X299" s="10">
        <f t="shared" si="78"/>
        <v>20903.601860465322</v>
      </c>
      <c r="Z299" s="10">
        <f t="shared" si="79"/>
        <v>139800</v>
      </c>
    </row>
    <row r="300" spans="2:26" x14ac:dyDescent="0.3">
      <c r="B300">
        <v>279</v>
      </c>
      <c r="D300" s="18">
        <v>678</v>
      </c>
      <c r="E300" s="18">
        <f t="shared" si="88"/>
        <v>10300</v>
      </c>
      <c r="F300" s="18">
        <f t="shared" si="80"/>
        <v>11600</v>
      </c>
      <c r="G300" s="18">
        <f t="shared" si="81"/>
        <v>12900</v>
      </c>
      <c r="H300" s="18">
        <f t="shared" si="82"/>
        <v>14300</v>
      </c>
      <c r="I300" s="18">
        <f t="shared" si="83"/>
        <v>15600</v>
      </c>
      <c r="J300" s="18">
        <f t="shared" si="84"/>
        <v>16900</v>
      </c>
      <c r="K300" s="18">
        <f t="shared" si="85"/>
        <v>18300</v>
      </c>
      <c r="L300" s="18">
        <f t="shared" si="86"/>
        <v>19600</v>
      </c>
      <c r="M300" s="18">
        <f t="shared" si="87"/>
        <v>20900</v>
      </c>
      <c r="P300" s="10">
        <f>P299+(P$335-P$120)/DATA!$D$44</f>
        <v>10265.116279069844</v>
      </c>
      <c r="Q300" s="10">
        <f t="shared" si="71"/>
        <v>11599.025581395288</v>
      </c>
      <c r="R300" s="10">
        <f t="shared" si="72"/>
        <v>12932.934883721058</v>
      </c>
      <c r="S300" s="10">
        <f t="shared" si="73"/>
        <v>14266.844186046501</v>
      </c>
      <c r="T300" s="10">
        <f t="shared" si="74"/>
        <v>15600.753488371945</v>
      </c>
      <c r="U300" s="22">
        <f t="shared" si="75"/>
        <v>16934.662790697679</v>
      </c>
      <c r="V300" s="10">
        <f t="shared" si="76"/>
        <v>18268.572093023158</v>
      </c>
      <c r="W300" s="10">
        <f t="shared" si="77"/>
        <v>19602.481395348928</v>
      </c>
      <c r="X300" s="10">
        <f t="shared" si="78"/>
        <v>20936.390697674626</v>
      </c>
      <c r="Z300" s="10">
        <f t="shared" si="79"/>
        <v>139800</v>
      </c>
    </row>
    <row r="301" spans="2:26" x14ac:dyDescent="0.3">
      <c r="B301">
        <v>280</v>
      </c>
      <c r="D301" s="18">
        <v>679</v>
      </c>
      <c r="E301" s="18">
        <f t="shared" si="88"/>
        <v>10300</v>
      </c>
      <c r="F301" s="18">
        <f t="shared" si="80"/>
        <v>11600</v>
      </c>
      <c r="G301" s="18">
        <f t="shared" si="81"/>
        <v>13000</v>
      </c>
      <c r="H301" s="18">
        <f t="shared" si="82"/>
        <v>14300</v>
      </c>
      <c r="I301" s="18">
        <f t="shared" si="83"/>
        <v>15600</v>
      </c>
      <c r="J301" s="18">
        <f t="shared" si="84"/>
        <v>17000</v>
      </c>
      <c r="K301" s="18">
        <f t="shared" si="85"/>
        <v>18300</v>
      </c>
      <c r="L301" s="18">
        <f t="shared" si="86"/>
        <v>19600</v>
      </c>
      <c r="M301" s="18">
        <f t="shared" si="87"/>
        <v>21000</v>
      </c>
      <c r="P301" s="10">
        <f>P300+(P$335-P$120)/DATA!$D$44</f>
        <v>10283.255813953565</v>
      </c>
      <c r="Q301" s="10">
        <f t="shared" si="71"/>
        <v>11618.996279069706</v>
      </c>
      <c r="R301" s="10">
        <f t="shared" si="72"/>
        <v>12954.736744186175</v>
      </c>
      <c r="S301" s="10">
        <f t="shared" si="73"/>
        <v>14290.477209302315</v>
      </c>
      <c r="T301" s="10">
        <f t="shared" si="74"/>
        <v>15626.217674418456</v>
      </c>
      <c r="U301" s="22">
        <f t="shared" si="75"/>
        <v>16961.958139534887</v>
      </c>
      <c r="V301" s="10">
        <f t="shared" si="76"/>
        <v>18297.698604651065</v>
      </c>
      <c r="W301" s="10">
        <f t="shared" si="77"/>
        <v>19633.439069767534</v>
      </c>
      <c r="X301" s="10">
        <f t="shared" si="78"/>
        <v>20969.17953488393</v>
      </c>
      <c r="Z301" s="10">
        <f t="shared" si="79"/>
        <v>139800</v>
      </c>
    </row>
    <row r="302" spans="2:26" x14ac:dyDescent="0.3">
      <c r="B302">
        <v>281</v>
      </c>
      <c r="D302" s="18">
        <v>680</v>
      </c>
      <c r="E302" s="18">
        <f t="shared" si="88"/>
        <v>10300</v>
      </c>
      <c r="F302" s="18">
        <f t="shared" si="80"/>
        <v>11600</v>
      </c>
      <c r="G302" s="18">
        <f t="shared" si="81"/>
        <v>13000</v>
      </c>
      <c r="H302" s="18">
        <f t="shared" si="82"/>
        <v>14300</v>
      </c>
      <c r="I302" s="18">
        <f t="shared" si="83"/>
        <v>15700</v>
      </c>
      <c r="J302" s="18">
        <f t="shared" si="84"/>
        <v>17000</v>
      </c>
      <c r="K302" s="18">
        <f t="shared" si="85"/>
        <v>18300</v>
      </c>
      <c r="L302" s="18">
        <f t="shared" si="86"/>
        <v>19700</v>
      </c>
      <c r="M302" s="18">
        <f t="shared" si="87"/>
        <v>21000</v>
      </c>
      <c r="P302" s="10">
        <f>P301+(P$335-P$120)/DATA!$D$44</f>
        <v>10301.395348837286</v>
      </c>
      <c r="Q302" s="10">
        <f t="shared" si="71"/>
        <v>11638.966976744125</v>
      </c>
      <c r="R302" s="10">
        <f t="shared" si="72"/>
        <v>12976.538604651292</v>
      </c>
      <c r="S302" s="10">
        <f t="shared" si="73"/>
        <v>14314.110232558129</v>
      </c>
      <c r="T302" s="10">
        <f t="shared" si="74"/>
        <v>15651.681860464967</v>
      </c>
      <c r="U302" s="22">
        <f t="shared" si="75"/>
        <v>16989.253488372095</v>
      </c>
      <c r="V302" s="10">
        <f t="shared" si="76"/>
        <v>18326.825116278971</v>
      </c>
      <c r="W302" s="10">
        <f t="shared" si="77"/>
        <v>19664.396744186139</v>
      </c>
      <c r="X302" s="10">
        <f t="shared" si="78"/>
        <v>21001.968372093233</v>
      </c>
      <c r="Z302" s="10">
        <f t="shared" si="79"/>
        <v>139800</v>
      </c>
    </row>
    <row r="303" spans="2:26" x14ac:dyDescent="0.3">
      <c r="B303">
        <v>282</v>
      </c>
      <c r="D303" s="18">
        <v>681</v>
      </c>
      <c r="E303" s="18">
        <f t="shared" si="88"/>
        <v>10300</v>
      </c>
      <c r="F303" s="18">
        <f t="shared" si="80"/>
        <v>11700</v>
      </c>
      <c r="G303" s="18">
        <f t="shared" si="81"/>
        <v>13000</v>
      </c>
      <c r="H303" s="18">
        <f t="shared" si="82"/>
        <v>14300</v>
      </c>
      <c r="I303" s="18">
        <f t="shared" si="83"/>
        <v>15700</v>
      </c>
      <c r="J303" s="18">
        <f t="shared" si="84"/>
        <v>17000</v>
      </c>
      <c r="K303" s="18">
        <f t="shared" si="85"/>
        <v>18400</v>
      </c>
      <c r="L303" s="18">
        <f t="shared" si="86"/>
        <v>19700</v>
      </c>
      <c r="M303" s="18">
        <f t="shared" si="87"/>
        <v>21000</v>
      </c>
      <c r="P303" s="10">
        <f>P302+(P$335-P$120)/DATA!$D$44</f>
        <v>10319.534883721008</v>
      </c>
      <c r="Q303" s="10">
        <f t="shared" si="71"/>
        <v>11658.937674418543</v>
      </c>
      <c r="R303" s="10">
        <f t="shared" si="72"/>
        <v>12998.340465116409</v>
      </c>
      <c r="S303" s="10">
        <f t="shared" si="73"/>
        <v>14337.743255813943</v>
      </c>
      <c r="T303" s="10">
        <f t="shared" si="74"/>
        <v>15677.146046511478</v>
      </c>
      <c r="U303" s="22">
        <f t="shared" si="75"/>
        <v>17016.548837209302</v>
      </c>
      <c r="V303" s="10">
        <f t="shared" si="76"/>
        <v>18355.951627906878</v>
      </c>
      <c r="W303" s="10">
        <f t="shared" si="77"/>
        <v>19695.354418604744</v>
      </c>
      <c r="X303" s="10">
        <f t="shared" si="78"/>
        <v>21034.757209302537</v>
      </c>
      <c r="Z303" s="10">
        <f t="shared" si="79"/>
        <v>139800</v>
      </c>
    </row>
    <row r="304" spans="2:26" x14ac:dyDescent="0.3">
      <c r="B304">
        <v>283</v>
      </c>
      <c r="D304" s="18">
        <v>682</v>
      </c>
      <c r="E304" s="18">
        <f t="shared" si="88"/>
        <v>10300</v>
      </c>
      <c r="F304" s="18">
        <f t="shared" si="80"/>
        <v>11700</v>
      </c>
      <c r="G304" s="18">
        <f t="shared" si="81"/>
        <v>13000</v>
      </c>
      <c r="H304" s="18">
        <f t="shared" si="82"/>
        <v>14400</v>
      </c>
      <c r="I304" s="18">
        <f t="shared" si="83"/>
        <v>15700</v>
      </c>
      <c r="J304" s="18">
        <f t="shared" si="84"/>
        <v>17000</v>
      </c>
      <c r="K304" s="18">
        <f t="shared" si="85"/>
        <v>18400</v>
      </c>
      <c r="L304" s="18">
        <f t="shared" si="86"/>
        <v>19700</v>
      </c>
      <c r="M304" s="18">
        <f t="shared" si="87"/>
        <v>21100</v>
      </c>
      <c r="P304" s="10">
        <f>P303+(P$335-P$120)/DATA!$D$44</f>
        <v>10337.674418604729</v>
      </c>
      <c r="Q304" s="10">
        <f t="shared" si="71"/>
        <v>11678.908372092961</v>
      </c>
      <c r="R304" s="10">
        <f t="shared" si="72"/>
        <v>13020.142325581526</v>
      </c>
      <c r="S304" s="10">
        <f t="shared" si="73"/>
        <v>14361.376279069756</v>
      </c>
      <c r="T304" s="10">
        <f t="shared" si="74"/>
        <v>15702.610232557989</v>
      </c>
      <c r="U304" s="22">
        <f t="shared" si="75"/>
        <v>17043.84418604651</v>
      </c>
      <c r="V304" s="10">
        <f t="shared" si="76"/>
        <v>18385.078139534784</v>
      </c>
      <c r="W304" s="10">
        <f t="shared" si="77"/>
        <v>19726.312093023349</v>
      </c>
      <c r="X304" s="10">
        <f t="shared" si="78"/>
        <v>21067.546046511841</v>
      </c>
      <c r="Z304" s="10">
        <f t="shared" si="79"/>
        <v>139800</v>
      </c>
    </row>
    <row r="305" spans="2:26" x14ac:dyDescent="0.3">
      <c r="B305">
        <v>284</v>
      </c>
      <c r="D305" s="18">
        <v>683</v>
      </c>
      <c r="E305" s="18">
        <f t="shared" si="88"/>
        <v>10400</v>
      </c>
      <c r="F305" s="18">
        <f t="shared" si="80"/>
        <v>11700</v>
      </c>
      <c r="G305" s="18">
        <f t="shared" si="81"/>
        <v>13000</v>
      </c>
      <c r="H305" s="18">
        <f t="shared" si="82"/>
        <v>14400</v>
      </c>
      <c r="I305" s="18">
        <f t="shared" si="83"/>
        <v>15700</v>
      </c>
      <c r="J305" s="18">
        <f t="shared" si="84"/>
        <v>17100</v>
      </c>
      <c r="K305" s="18">
        <f t="shared" si="85"/>
        <v>18400</v>
      </c>
      <c r="L305" s="18">
        <f t="shared" si="86"/>
        <v>19800</v>
      </c>
      <c r="M305" s="18">
        <f t="shared" si="87"/>
        <v>21100</v>
      </c>
      <c r="P305" s="10">
        <f>P304+(P$335-P$120)/DATA!$D$44</f>
        <v>10355.81395348845</v>
      </c>
      <c r="Q305" s="10">
        <f t="shared" si="71"/>
        <v>11698.879069767379</v>
      </c>
      <c r="R305" s="10">
        <f t="shared" si="72"/>
        <v>13041.944186046643</v>
      </c>
      <c r="S305" s="10">
        <f t="shared" si="73"/>
        <v>14385.00930232557</v>
      </c>
      <c r="T305" s="10">
        <f t="shared" si="74"/>
        <v>15728.074418604499</v>
      </c>
      <c r="U305" s="22">
        <f t="shared" si="75"/>
        <v>17071.139534883718</v>
      </c>
      <c r="V305" s="10">
        <f t="shared" si="76"/>
        <v>18414.20465116269</v>
      </c>
      <c r="W305" s="10">
        <f t="shared" si="77"/>
        <v>19757.269767441954</v>
      </c>
      <c r="X305" s="10">
        <f t="shared" si="78"/>
        <v>21100.334883721145</v>
      </c>
      <c r="Z305" s="10">
        <f t="shared" si="79"/>
        <v>139800</v>
      </c>
    </row>
    <row r="306" spans="2:26" x14ac:dyDescent="0.3">
      <c r="B306">
        <v>285</v>
      </c>
      <c r="D306" s="18">
        <v>684</v>
      </c>
      <c r="E306" s="18">
        <f t="shared" si="88"/>
        <v>10400</v>
      </c>
      <c r="F306" s="18">
        <f t="shared" si="80"/>
        <v>11700</v>
      </c>
      <c r="G306" s="18">
        <f t="shared" si="81"/>
        <v>13100</v>
      </c>
      <c r="H306" s="18">
        <f t="shared" si="82"/>
        <v>14400</v>
      </c>
      <c r="I306" s="18">
        <f t="shared" si="83"/>
        <v>15800</v>
      </c>
      <c r="J306" s="18">
        <f t="shared" si="84"/>
        <v>17100</v>
      </c>
      <c r="K306" s="18">
        <f t="shared" si="85"/>
        <v>18400</v>
      </c>
      <c r="L306" s="18">
        <f t="shared" si="86"/>
        <v>19800</v>
      </c>
      <c r="M306" s="18">
        <f t="shared" si="87"/>
        <v>21100</v>
      </c>
      <c r="P306" s="10">
        <f>P305+(P$335-P$120)/DATA!$D$44</f>
        <v>10373.953488372172</v>
      </c>
      <c r="Q306" s="10">
        <f t="shared" si="71"/>
        <v>11718.849767441798</v>
      </c>
      <c r="R306" s="10">
        <f t="shared" si="72"/>
        <v>13063.74604651176</v>
      </c>
      <c r="S306" s="10">
        <f t="shared" si="73"/>
        <v>14408.642325581384</v>
      </c>
      <c r="T306" s="10">
        <f t="shared" si="74"/>
        <v>15753.53860465101</v>
      </c>
      <c r="U306" s="22">
        <f t="shared" si="75"/>
        <v>17098.434883720925</v>
      </c>
      <c r="V306" s="10">
        <f t="shared" si="76"/>
        <v>18443.331162790597</v>
      </c>
      <c r="W306" s="10">
        <f t="shared" si="77"/>
        <v>19788.227441860559</v>
      </c>
      <c r="X306" s="10">
        <f t="shared" si="78"/>
        <v>21133.123720930449</v>
      </c>
      <c r="Z306" s="10">
        <f t="shared" si="79"/>
        <v>139800</v>
      </c>
    </row>
    <row r="307" spans="2:26" x14ac:dyDescent="0.3">
      <c r="B307">
        <v>286</v>
      </c>
      <c r="D307" s="18">
        <v>685</v>
      </c>
      <c r="E307" s="18">
        <f t="shared" si="88"/>
        <v>10400</v>
      </c>
      <c r="F307" s="18">
        <f t="shared" si="80"/>
        <v>11700</v>
      </c>
      <c r="G307" s="18">
        <f t="shared" si="81"/>
        <v>13100</v>
      </c>
      <c r="H307" s="18">
        <f t="shared" si="82"/>
        <v>14400</v>
      </c>
      <c r="I307" s="18">
        <f t="shared" si="83"/>
        <v>15800</v>
      </c>
      <c r="J307" s="18">
        <f t="shared" si="84"/>
        <v>17100</v>
      </c>
      <c r="K307" s="18">
        <f t="shared" si="85"/>
        <v>18500</v>
      </c>
      <c r="L307" s="18">
        <f t="shared" si="86"/>
        <v>19800</v>
      </c>
      <c r="M307" s="18">
        <f t="shared" si="87"/>
        <v>21200</v>
      </c>
      <c r="P307" s="10">
        <f>P306+(P$335-P$120)/DATA!$D$44</f>
        <v>10392.093023255893</v>
      </c>
      <c r="Q307" s="10">
        <f t="shared" si="71"/>
        <v>11738.820465116216</v>
      </c>
      <c r="R307" s="10">
        <f t="shared" si="72"/>
        <v>13085.547906976877</v>
      </c>
      <c r="S307" s="10">
        <f t="shared" si="73"/>
        <v>14432.275348837198</v>
      </c>
      <c r="T307" s="10">
        <f t="shared" si="74"/>
        <v>15779.002790697521</v>
      </c>
      <c r="U307" s="22">
        <f t="shared" si="75"/>
        <v>17125.730232558133</v>
      </c>
      <c r="V307" s="10">
        <f t="shared" si="76"/>
        <v>18472.457674418503</v>
      </c>
      <c r="W307" s="10">
        <f t="shared" si="77"/>
        <v>19819.185116279165</v>
      </c>
      <c r="X307" s="10">
        <f t="shared" si="78"/>
        <v>21165.912558139753</v>
      </c>
      <c r="Z307" s="10">
        <f t="shared" si="79"/>
        <v>139800</v>
      </c>
    </row>
    <row r="308" spans="2:26" x14ac:dyDescent="0.3">
      <c r="B308">
        <v>287</v>
      </c>
      <c r="D308" s="18">
        <v>686</v>
      </c>
      <c r="E308" s="18">
        <f t="shared" si="88"/>
        <v>10400</v>
      </c>
      <c r="F308" s="18">
        <f t="shared" si="80"/>
        <v>11800</v>
      </c>
      <c r="G308" s="18">
        <f t="shared" si="81"/>
        <v>13100</v>
      </c>
      <c r="H308" s="18">
        <f t="shared" si="82"/>
        <v>14500</v>
      </c>
      <c r="I308" s="18">
        <f t="shared" si="83"/>
        <v>15800</v>
      </c>
      <c r="J308" s="18">
        <f t="shared" si="84"/>
        <v>17200</v>
      </c>
      <c r="K308" s="18">
        <f t="shared" si="85"/>
        <v>18500</v>
      </c>
      <c r="L308" s="18">
        <f t="shared" si="86"/>
        <v>19900</v>
      </c>
      <c r="M308" s="18">
        <f t="shared" si="87"/>
        <v>21200</v>
      </c>
      <c r="P308" s="10">
        <f>P307+(P$335-P$120)/DATA!$D$44</f>
        <v>10410.232558139614</v>
      </c>
      <c r="Q308" s="10">
        <f t="shared" si="71"/>
        <v>11758.791162790634</v>
      </c>
      <c r="R308" s="10">
        <f t="shared" si="72"/>
        <v>13107.349767441994</v>
      </c>
      <c r="S308" s="10">
        <f t="shared" si="73"/>
        <v>14455.908372093012</v>
      </c>
      <c r="T308" s="10">
        <f t="shared" si="74"/>
        <v>15804.466976744032</v>
      </c>
      <c r="U308" s="22">
        <f t="shared" si="75"/>
        <v>17153.025581395341</v>
      </c>
      <c r="V308" s="10">
        <f t="shared" si="76"/>
        <v>18501.58418604641</v>
      </c>
      <c r="W308" s="10">
        <f t="shared" si="77"/>
        <v>19850.14279069777</v>
      </c>
      <c r="X308" s="10">
        <f t="shared" si="78"/>
        <v>21198.701395349057</v>
      </c>
      <c r="Z308" s="10">
        <f t="shared" si="79"/>
        <v>139800</v>
      </c>
    </row>
    <row r="309" spans="2:26" x14ac:dyDescent="0.3">
      <c r="B309">
        <v>288</v>
      </c>
      <c r="D309" s="18">
        <v>687</v>
      </c>
      <c r="E309" s="18">
        <f t="shared" si="88"/>
        <v>10400</v>
      </c>
      <c r="F309" s="18">
        <f t="shared" si="80"/>
        <v>11800</v>
      </c>
      <c r="G309" s="18">
        <f t="shared" si="81"/>
        <v>13100</v>
      </c>
      <c r="H309" s="18">
        <f t="shared" si="82"/>
        <v>14500</v>
      </c>
      <c r="I309" s="18">
        <f t="shared" si="83"/>
        <v>15800</v>
      </c>
      <c r="J309" s="18">
        <f t="shared" si="84"/>
        <v>17200</v>
      </c>
      <c r="K309" s="18">
        <f t="shared" si="85"/>
        <v>18500</v>
      </c>
      <c r="L309" s="18">
        <f t="shared" si="86"/>
        <v>19900</v>
      </c>
      <c r="M309" s="18">
        <f t="shared" si="87"/>
        <v>21200</v>
      </c>
      <c r="P309" s="10">
        <f>P308+(P$335-P$120)/DATA!$D$44</f>
        <v>10428.372093023336</v>
      </c>
      <c r="Q309" s="10">
        <f t="shared" si="71"/>
        <v>11778.761860465052</v>
      </c>
      <c r="R309" s="10">
        <f t="shared" si="72"/>
        <v>13129.151627907111</v>
      </c>
      <c r="S309" s="10">
        <f t="shared" si="73"/>
        <v>14479.541395348826</v>
      </c>
      <c r="T309" s="10">
        <f t="shared" si="74"/>
        <v>15829.931162790543</v>
      </c>
      <c r="U309" s="22">
        <f t="shared" si="75"/>
        <v>17180.320930232549</v>
      </c>
      <c r="V309" s="10">
        <f t="shared" si="76"/>
        <v>18530.710697674316</v>
      </c>
      <c r="W309" s="10">
        <f t="shared" si="77"/>
        <v>19881.100465116375</v>
      </c>
      <c r="X309" s="10">
        <f t="shared" si="78"/>
        <v>21231.490232558361</v>
      </c>
      <c r="Z309" s="10">
        <f t="shared" si="79"/>
        <v>139800</v>
      </c>
    </row>
    <row r="310" spans="2:26" x14ac:dyDescent="0.3">
      <c r="B310">
        <v>289</v>
      </c>
      <c r="D310" s="18">
        <v>688</v>
      </c>
      <c r="E310" s="18">
        <f t="shared" si="88"/>
        <v>10400</v>
      </c>
      <c r="F310" s="18">
        <f t="shared" si="80"/>
        <v>11800</v>
      </c>
      <c r="G310" s="18">
        <f t="shared" si="81"/>
        <v>13200</v>
      </c>
      <c r="H310" s="18">
        <f t="shared" si="82"/>
        <v>14500</v>
      </c>
      <c r="I310" s="18">
        <f t="shared" si="83"/>
        <v>15900</v>
      </c>
      <c r="J310" s="18">
        <f t="shared" si="84"/>
        <v>17200</v>
      </c>
      <c r="K310" s="18">
        <f t="shared" si="85"/>
        <v>18600</v>
      </c>
      <c r="L310" s="18">
        <f t="shared" si="86"/>
        <v>19900</v>
      </c>
      <c r="M310" s="18">
        <f t="shared" si="87"/>
        <v>21300</v>
      </c>
      <c r="P310" s="10">
        <f>P309+(P$335-P$120)/DATA!$D$44</f>
        <v>10446.511627907057</v>
      </c>
      <c r="Q310" s="10">
        <f t="shared" si="71"/>
        <v>11798.732558139471</v>
      </c>
      <c r="R310" s="10">
        <f t="shared" si="72"/>
        <v>13150.953488372228</v>
      </c>
      <c r="S310" s="10">
        <f t="shared" si="73"/>
        <v>14503.17441860464</v>
      </c>
      <c r="T310" s="10">
        <f t="shared" si="74"/>
        <v>15855.395348837053</v>
      </c>
      <c r="U310" s="22">
        <f t="shared" si="75"/>
        <v>17207.616279069756</v>
      </c>
      <c r="V310" s="10">
        <f t="shared" si="76"/>
        <v>18559.837209302223</v>
      </c>
      <c r="W310" s="10">
        <f t="shared" si="77"/>
        <v>19912.05813953498</v>
      </c>
      <c r="X310" s="10">
        <f t="shared" si="78"/>
        <v>21264.279069767665</v>
      </c>
      <c r="Z310" s="10">
        <f t="shared" si="79"/>
        <v>139800</v>
      </c>
    </row>
    <row r="311" spans="2:26" x14ac:dyDescent="0.3">
      <c r="B311">
        <v>290</v>
      </c>
      <c r="D311" s="18">
        <v>689</v>
      </c>
      <c r="E311" s="18">
        <f t="shared" si="88"/>
        <v>10500</v>
      </c>
      <c r="F311" s="18">
        <f t="shared" si="80"/>
        <v>11800</v>
      </c>
      <c r="G311" s="18">
        <f t="shared" si="81"/>
        <v>13200</v>
      </c>
      <c r="H311" s="18">
        <f t="shared" si="82"/>
        <v>14500</v>
      </c>
      <c r="I311" s="18">
        <f t="shared" si="83"/>
        <v>15900</v>
      </c>
      <c r="J311" s="18">
        <f t="shared" si="84"/>
        <v>17200</v>
      </c>
      <c r="K311" s="18">
        <f t="shared" si="85"/>
        <v>18600</v>
      </c>
      <c r="L311" s="18">
        <f t="shared" si="86"/>
        <v>19900</v>
      </c>
      <c r="M311" s="18">
        <f t="shared" si="87"/>
        <v>21300</v>
      </c>
      <c r="P311" s="10">
        <f>P310+(P$335-P$120)/DATA!$D$44</f>
        <v>10464.651162790778</v>
      </c>
      <c r="Q311" s="10">
        <f t="shared" si="71"/>
        <v>11818.703255813889</v>
      </c>
      <c r="R311" s="10">
        <f t="shared" si="72"/>
        <v>13172.755348837345</v>
      </c>
      <c r="S311" s="10">
        <f t="shared" si="73"/>
        <v>14526.807441860454</v>
      </c>
      <c r="T311" s="10">
        <f t="shared" si="74"/>
        <v>15880.859534883564</v>
      </c>
      <c r="U311" s="22">
        <f t="shared" si="75"/>
        <v>17234.911627906964</v>
      </c>
      <c r="V311" s="10">
        <f t="shared" si="76"/>
        <v>18588.963720930129</v>
      </c>
      <c r="W311" s="10">
        <f t="shared" si="77"/>
        <v>19943.015813953585</v>
      </c>
      <c r="X311" s="10">
        <f t="shared" si="78"/>
        <v>21297.067906976969</v>
      </c>
      <c r="Z311" s="10">
        <f t="shared" si="79"/>
        <v>139800</v>
      </c>
    </row>
    <row r="312" spans="2:26" x14ac:dyDescent="0.3">
      <c r="B312">
        <v>291</v>
      </c>
      <c r="D312" s="18">
        <v>690</v>
      </c>
      <c r="E312" s="18">
        <f t="shared" si="88"/>
        <v>10500</v>
      </c>
      <c r="F312" s="18">
        <f t="shared" si="80"/>
        <v>11800</v>
      </c>
      <c r="G312" s="18">
        <f t="shared" si="81"/>
        <v>13200</v>
      </c>
      <c r="H312" s="18">
        <f t="shared" si="82"/>
        <v>14600</v>
      </c>
      <c r="I312" s="18">
        <f t="shared" si="83"/>
        <v>15900</v>
      </c>
      <c r="J312" s="18">
        <f t="shared" si="84"/>
        <v>17300</v>
      </c>
      <c r="K312" s="18">
        <f t="shared" si="85"/>
        <v>18600</v>
      </c>
      <c r="L312" s="18">
        <f t="shared" si="86"/>
        <v>20000</v>
      </c>
      <c r="M312" s="18">
        <f t="shared" si="87"/>
        <v>21300</v>
      </c>
      <c r="P312" s="10">
        <f>P311+(P$335-P$120)/DATA!$D$44</f>
        <v>10482.7906976745</v>
      </c>
      <c r="Q312" s="10">
        <f t="shared" si="71"/>
        <v>11838.673953488307</v>
      </c>
      <c r="R312" s="10">
        <f t="shared" si="72"/>
        <v>13194.557209302462</v>
      </c>
      <c r="S312" s="10">
        <f t="shared" si="73"/>
        <v>14550.440465116268</v>
      </c>
      <c r="T312" s="10">
        <f t="shared" si="74"/>
        <v>15906.323720930075</v>
      </c>
      <c r="U312" s="22">
        <f t="shared" si="75"/>
        <v>17262.206976744172</v>
      </c>
      <c r="V312" s="10">
        <f t="shared" si="76"/>
        <v>18618.090232558035</v>
      </c>
      <c r="W312" s="10">
        <f t="shared" si="77"/>
        <v>19973.97348837219</v>
      </c>
      <c r="X312" s="10">
        <f t="shared" si="78"/>
        <v>21329.856744186272</v>
      </c>
      <c r="Z312" s="10">
        <f t="shared" si="79"/>
        <v>139800</v>
      </c>
    </row>
    <row r="313" spans="2:26" x14ac:dyDescent="0.3">
      <c r="B313">
        <v>292</v>
      </c>
      <c r="D313" s="18">
        <v>691</v>
      </c>
      <c r="E313" s="18">
        <f t="shared" si="88"/>
        <v>10500</v>
      </c>
      <c r="F313" s="18">
        <f t="shared" si="80"/>
        <v>11900</v>
      </c>
      <c r="G313" s="18">
        <f t="shared" si="81"/>
        <v>13200</v>
      </c>
      <c r="H313" s="18">
        <f t="shared" si="82"/>
        <v>14600</v>
      </c>
      <c r="I313" s="18">
        <f t="shared" si="83"/>
        <v>15900</v>
      </c>
      <c r="J313" s="18">
        <f t="shared" si="84"/>
        <v>17300</v>
      </c>
      <c r="K313" s="18">
        <f t="shared" si="85"/>
        <v>18600</v>
      </c>
      <c r="L313" s="18">
        <f t="shared" si="86"/>
        <v>20000</v>
      </c>
      <c r="M313" s="18">
        <f t="shared" si="87"/>
        <v>21400</v>
      </c>
      <c r="P313" s="10">
        <f>P312+(P$335-P$120)/DATA!$D$44</f>
        <v>10500.930232558221</v>
      </c>
      <c r="Q313" s="10">
        <f t="shared" ref="Q313:Q334" si="89">Q312+(Q$335-Q$120)/($D$335-$D$120)</f>
        <v>11858.644651162725</v>
      </c>
      <c r="R313" s="10">
        <f t="shared" ref="R313:R334" si="90">R312+(R$335-R$120)/($D$335-$D$120)</f>
        <v>13216.359069767579</v>
      </c>
      <c r="S313" s="10">
        <f t="shared" ref="S313:S334" si="91">S312+(S$335-S$120)/($D$335-$D$120)</f>
        <v>14574.073488372082</v>
      </c>
      <c r="T313" s="10">
        <f t="shared" ref="T313:T334" si="92">T312+(T$335-T$120)/($D$335-$D$120)</f>
        <v>15931.787906976586</v>
      </c>
      <c r="U313" s="22">
        <f t="shared" ref="U313:U334" si="93">U312+(U$335-U$120)/($D$335-$D$120)</f>
        <v>17289.502325581379</v>
      </c>
      <c r="V313" s="10">
        <f t="shared" ref="V313:V334" si="94">V312+(V$335-V$120)/($D$335-$D$120)</f>
        <v>18647.216744185942</v>
      </c>
      <c r="W313" s="10">
        <f t="shared" ref="W313:W334" si="95">W312+(W$335-W$120)/($D$335-$D$120)</f>
        <v>20004.931162790795</v>
      </c>
      <c r="X313" s="10">
        <f t="shared" ref="X313:X334" si="96">X312+(X$335-X$120)/($D$335-$D$120)</f>
        <v>21362.645581395576</v>
      </c>
      <c r="Z313" s="10">
        <f t="shared" si="79"/>
        <v>139800</v>
      </c>
    </row>
    <row r="314" spans="2:26" x14ac:dyDescent="0.3">
      <c r="B314">
        <v>293</v>
      </c>
      <c r="D314" s="18">
        <v>692</v>
      </c>
      <c r="E314" s="18">
        <f t="shared" si="88"/>
        <v>10500</v>
      </c>
      <c r="F314" s="18">
        <f t="shared" si="80"/>
        <v>11900</v>
      </c>
      <c r="G314" s="18">
        <f t="shared" si="81"/>
        <v>13200</v>
      </c>
      <c r="H314" s="18">
        <f t="shared" si="82"/>
        <v>14600</v>
      </c>
      <c r="I314" s="18">
        <f t="shared" si="83"/>
        <v>16000</v>
      </c>
      <c r="J314" s="18">
        <f t="shared" si="84"/>
        <v>17300</v>
      </c>
      <c r="K314" s="18">
        <f t="shared" si="85"/>
        <v>18700</v>
      </c>
      <c r="L314" s="18">
        <f t="shared" si="86"/>
        <v>20000</v>
      </c>
      <c r="M314" s="18">
        <f t="shared" si="87"/>
        <v>21400</v>
      </c>
      <c r="P314" s="10">
        <f>P313+(P$335-P$120)/DATA!$D$44</f>
        <v>10519.069767441943</v>
      </c>
      <c r="Q314" s="10">
        <f t="shared" si="89"/>
        <v>11878.615348837144</v>
      </c>
      <c r="R314" s="10">
        <f t="shared" si="90"/>
        <v>13238.160930232696</v>
      </c>
      <c r="S314" s="10">
        <f t="shared" si="91"/>
        <v>14597.706511627895</v>
      </c>
      <c r="T314" s="10">
        <f t="shared" si="92"/>
        <v>15957.252093023097</v>
      </c>
      <c r="U314" s="22">
        <f t="shared" si="93"/>
        <v>17316.797674418587</v>
      </c>
      <c r="V314" s="10">
        <f t="shared" si="94"/>
        <v>18676.343255813848</v>
      </c>
      <c r="W314" s="10">
        <f t="shared" si="95"/>
        <v>20035.888837209401</v>
      </c>
      <c r="X314" s="10">
        <f t="shared" si="96"/>
        <v>21395.43441860488</v>
      </c>
      <c r="Z314" s="10">
        <f t="shared" ref="Z314:Z335" si="97">$I$12</f>
        <v>139800</v>
      </c>
    </row>
    <row r="315" spans="2:26" x14ac:dyDescent="0.3">
      <c r="B315">
        <v>294</v>
      </c>
      <c r="D315" s="18">
        <v>693</v>
      </c>
      <c r="E315" s="18">
        <f t="shared" si="88"/>
        <v>10500</v>
      </c>
      <c r="F315" s="18">
        <f t="shared" si="80"/>
        <v>11900</v>
      </c>
      <c r="G315" s="18">
        <f t="shared" si="81"/>
        <v>13300</v>
      </c>
      <c r="H315" s="18">
        <f t="shared" si="82"/>
        <v>14600</v>
      </c>
      <c r="I315" s="18">
        <f t="shared" si="83"/>
        <v>16000</v>
      </c>
      <c r="J315" s="18">
        <f t="shared" si="84"/>
        <v>17300</v>
      </c>
      <c r="K315" s="18">
        <f t="shared" si="85"/>
        <v>18700</v>
      </c>
      <c r="L315" s="18">
        <f t="shared" si="86"/>
        <v>20100</v>
      </c>
      <c r="M315" s="18">
        <f t="shared" si="87"/>
        <v>21400</v>
      </c>
      <c r="P315" s="10">
        <f>P314+(P$335-P$120)/DATA!$D$44</f>
        <v>10537.209302325664</v>
      </c>
      <c r="Q315" s="10">
        <f t="shared" si="89"/>
        <v>11898.586046511562</v>
      </c>
      <c r="R315" s="10">
        <f t="shared" si="90"/>
        <v>13259.962790697813</v>
      </c>
      <c r="S315" s="10">
        <f t="shared" si="91"/>
        <v>14621.339534883709</v>
      </c>
      <c r="T315" s="10">
        <f t="shared" si="92"/>
        <v>15982.716279069607</v>
      </c>
      <c r="U315" s="22">
        <f t="shared" si="93"/>
        <v>17344.093023255795</v>
      </c>
      <c r="V315" s="10">
        <f t="shared" si="94"/>
        <v>18705.469767441755</v>
      </c>
      <c r="W315" s="10">
        <f t="shared" si="95"/>
        <v>20066.846511628006</v>
      </c>
      <c r="X315" s="10">
        <f t="shared" si="96"/>
        <v>21428.223255814184</v>
      </c>
      <c r="Z315" s="10">
        <f t="shared" si="97"/>
        <v>139800</v>
      </c>
    </row>
    <row r="316" spans="2:26" x14ac:dyDescent="0.3">
      <c r="B316">
        <v>295</v>
      </c>
      <c r="D316" s="18">
        <v>694</v>
      </c>
      <c r="E316" s="18">
        <f t="shared" si="88"/>
        <v>10600</v>
      </c>
      <c r="F316" s="18">
        <f t="shared" si="80"/>
        <v>11900</v>
      </c>
      <c r="G316" s="18">
        <f t="shared" si="81"/>
        <v>13300</v>
      </c>
      <c r="H316" s="18">
        <f t="shared" si="82"/>
        <v>14600</v>
      </c>
      <c r="I316" s="18">
        <f t="shared" si="83"/>
        <v>16000</v>
      </c>
      <c r="J316" s="18">
        <f t="shared" si="84"/>
        <v>17400</v>
      </c>
      <c r="K316" s="18">
        <f t="shared" si="85"/>
        <v>18700</v>
      </c>
      <c r="L316" s="18">
        <f t="shared" si="86"/>
        <v>20100</v>
      </c>
      <c r="M316" s="18">
        <f t="shared" si="87"/>
        <v>21500</v>
      </c>
      <c r="P316" s="10">
        <f>P315+(P$335-P$120)/DATA!$D$44</f>
        <v>10555.348837209385</v>
      </c>
      <c r="Q316" s="10">
        <f t="shared" si="89"/>
        <v>11918.55674418598</v>
      </c>
      <c r="R316" s="10">
        <f t="shared" si="90"/>
        <v>13281.76465116293</v>
      </c>
      <c r="S316" s="10">
        <f t="shared" si="91"/>
        <v>14644.972558139523</v>
      </c>
      <c r="T316" s="10">
        <f t="shared" si="92"/>
        <v>16008.180465116118</v>
      </c>
      <c r="U316" s="22">
        <f t="shared" si="93"/>
        <v>17371.388372093003</v>
      </c>
      <c r="V316" s="10">
        <f t="shared" si="94"/>
        <v>18734.596279069661</v>
      </c>
      <c r="W316" s="10">
        <f t="shared" si="95"/>
        <v>20097.804186046611</v>
      </c>
      <c r="X316" s="10">
        <f t="shared" si="96"/>
        <v>21461.012093023488</v>
      </c>
      <c r="Z316" s="10">
        <f t="shared" si="97"/>
        <v>139800</v>
      </c>
    </row>
    <row r="317" spans="2:26" x14ac:dyDescent="0.3">
      <c r="B317">
        <v>296</v>
      </c>
      <c r="D317" s="18">
        <v>695</v>
      </c>
      <c r="E317" s="18">
        <f t="shared" si="88"/>
        <v>10600</v>
      </c>
      <c r="F317" s="18">
        <f t="shared" si="80"/>
        <v>11900</v>
      </c>
      <c r="G317" s="18">
        <f t="shared" si="81"/>
        <v>13300</v>
      </c>
      <c r="H317" s="18">
        <f t="shared" si="82"/>
        <v>14700</v>
      </c>
      <c r="I317" s="18">
        <f t="shared" si="83"/>
        <v>16000</v>
      </c>
      <c r="J317" s="18">
        <f t="shared" si="84"/>
        <v>17400</v>
      </c>
      <c r="K317" s="18">
        <f t="shared" si="85"/>
        <v>18800</v>
      </c>
      <c r="L317" s="18">
        <f t="shared" si="86"/>
        <v>20100</v>
      </c>
      <c r="M317" s="18">
        <f t="shared" si="87"/>
        <v>21500</v>
      </c>
      <c r="P317" s="10">
        <f>P316+(P$335-P$120)/DATA!$D$44</f>
        <v>10573.488372093107</v>
      </c>
      <c r="Q317" s="10">
        <f t="shared" si="89"/>
        <v>11938.527441860399</v>
      </c>
      <c r="R317" s="10">
        <f t="shared" si="90"/>
        <v>13303.566511628047</v>
      </c>
      <c r="S317" s="10">
        <f t="shared" si="91"/>
        <v>14668.605581395337</v>
      </c>
      <c r="T317" s="10">
        <f t="shared" si="92"/>
        <v>16033.644651162629</v>
      </c>
      <c r="U317" s="22">
        <f t="shared" si="93"/>
        <v>17398.68372093021</v>
      </c>
      <c r="V317" s="10">
        <f t="shared" si="94"/>
        <v>18763.722790697568</v>
      </c>
      <c r="W317" s="10">
        <f t="shared" si="95"/>
        <v>20128.761860465216</v>
      </c>
      <c r="X317" s="10">
        <f t="shared" si="96"/>
        <v>21493.800930232792</v>
      </c>
      <c r="Z317" s="10">
        <f t="shared" si="97"/>
        <v>139800</v>
      </c>
    </row>
    <row r="318" spans="2:26" x14ac:dyDescent="0.3">
      <c r="B318">
        <v>297</v>
      </c>
      <c r="D318" s="18">
        <v>696</v>
      </c>
      <c r="E318" s="18">
        <f t="shared" si="88"/>
        <v>10600</v>
      </c>
      <c r="F318" s="18">
        <f t="shared" si="80"/>
        <v>12000</v>
      </c>
      <c r="G318" s="18">
        <f t="shared" si="81"/>
        <v>13300</v>
      </c>
      <c r="H318" s="18">
        <f t="shared" si="82"/>
        <v>14700</v>
      </c>
      <c r="I318" s="18">
        <f t="shared" si="83"/>
        <v>16100</v>
      </c>
      <c r="J318" s="18">
        <f t="shared" si="84"/>
        <v>17400</v>
      </c>
      <c r="K318" s="18">
        <f t="shared" si="85"/>
        <v>18800</v>
      </c>
      <c r="L318" s="18">
        <f t="shared" si="86"/>
        <v>20200</v>
      </c>
      <c r="M318" s="18">
        <f t="shared" si="87"/>
        <v>21500</v>
      </c>
      <c r="P318" s="10">
        <f>P317+(P$335-P$120)/DATA!$D$44</f>
        <v>10591.627906976828</v>
      </c>
      <c r="Q318" s="10">
        <f t="shared" si="89"/>
        <v>11958.498139534817</v>
      </c>
      <c r="R318" s="10">
        <f t="shared" si="90"/>
        <v>13325.368372093164</v>
      </c>
      <c r="S318" s="10">
        <f t="shared" si="91"/>
        <v>14692.238604651151</v>
      </c>
      <c r="T318" s="10">
        <f t="shared" si="92"/>
        <v>16059.10883720914</v>
      </c>
      <c r="U318" s="22">
        <f t="shared" si="93"/>
        <v>17425.979069767418</v>
      </c>
      <c r="V318" s="10">
        <f t="shared" si="94"/>
        <v>18792.849302325474</v>
      </c>
      <c r="W318" s="10">
        <f t="shared" si="95"/>
        <v>20159.719534883821</v>
      </c>
      <c r="X318" s="10">
        <f t="shared" si="96"/>
        <v>21526.589767442096</v>
      </c>
      <c r="Z318" s="10">
        <f t="shared" si="97"/>
        <v>139800</v>
      </c>
    </row>
    <row r="319" spans="2:26" x14ac:dyDescent="0.3">
      <c r="B319">
        <v>298</v>
      </c>
      <c r="D319" s="18">
        <v>697</v>
      </c>
      <c r="E319" s="18">
        <f t="shared" si="88"/>
        <v>10600</v>
      </c>
      <c r="F319" s="18">
        <f t="shared" si="80"/>
        <v>12000</v>
      </c>
      <c r="G319" s="18">
        <f t="shared" si="81"/>
        <v>13300</v>
      </c>
      <c r="H319" s="18">
        <f t="shared" si="82"/>
        <v>14700</v>
      </c>
      <c r="I319" s="18">
        <f t="shared" si="83"/>
        <v>16100</v>
      </c>
      <c r="J319" s="18">
        <f t="shared" si="84"/>
        <v>17500</v>
      </c>
      <c r="K319" s="18">
        <f t="shared" si="85"/>
        <v>18800</v>
      </c>
      <c r="L319" s="18">
        <f t="shared" si="86"/>
        <v>20200</v>
      </c>
      <c r="M319" s="18">
        <f t="shared" si="87"/>
        <v>21600</v>
      </c>
      <c r="P319" s="10">
        <f>P318+(P$335-P$120)/DATA!$D$44</f>
        <v>10609.767441860549</v>
      </c>
      <c r="Q319" s="10">
        <f t="shared" si="89"/>
        <v>11978.468837209235</v>
      </c>
      <c r="R319" s="10">
        <f t="shared" si="90"/>
        <v>13347.170232558281</v>
      </c>
      <c r="S319" s="10">
        <f t="shared" si="91"/>
        <v>14715.871627906965</v>
      </c>
      <c r="T319" s="10">
        <f t="shared" si="92"/>
        <v>16084.573023255651</v>
      </c>
      <c r="U319" s="22">
        <f t="shared" si="93"/>
        <v>17453.274418604626</v>
      </c>
      <c r="V319" s="10">
        <f t="shared" si="94"/>
        <v>18821.975813953381</v>
      </c>
      <c r="W319" s="10">
        <f t="shared" si="95"/>
        <v>20190.677209302426</v>
      </c>
      <c r="X319" s="10">
        <f t="shared" si="96"/>
        <v>21559.3786046514</v>
      </c>
      <c r="Z319" s="10">
        <f t="shared" si="97"/>
        <v>139800</v>
      </c>
    </row>
    <row r="320" spans="2:26" x14ac:dyDescent="0.3">
      <c r="B320">
        <v>299</v>
      </c>
      <c r="D320" s="18">
        <v>698</v>
      </c>
      <c r="E320" s="18">
        <f t="shared" si="88"/>
        <v>10600</v>
      </c>
      <c r="F320" s="18">
        <f t="shared" si="80"/>
        <v>12000</v>
      </c>
      <c r="G320" s="18">
        <f t="shared" si="81"/>
        <v>13400</v>
      </c>
      <c r="H320" s="18">
        <f t="shared" si="82"/>
        <v>14700</v>
      </c>
      <c r="I320" s="18">
        <f t="shared" si="83"/>
        <v>16100</v>
      </c>
      <c r="J320" s="18">
        <f t="shared" si="84"/>
        <v>17500</v>
      </c>
      <c r="K320" s="18">
        <f t="shared" si="85"/>
        <v>18900</v>
      </c>
      <c r="L320" s="18">
        <f t="shared" si="86"/>
        <v>20200</v>
      </c>
      <c r="M320" s="18">
        <f t="shared" si="87"/>
        <v>21600</v>
      </c>
      <c r="P320" s="10">
        <f>P319+(P$335-P$120)/DATA!$D$44</f>
        <v>10627.906976744271</v>
      </c>
      <c r="Q320" s="10">
        <f t="shared" si="89"/>
        <v>11998.439534883653</v>
      </c>
      <c r="R320" s="10">
        <f t="shared" si="90"/>
        <v>13368.972093023398</v>
      </c>
      <c r="S320" s="10">
        <f t="shared" si="91"/>
        <v>14739.504651162779</v>
      </c>
      <c r="T320" s="10">
        <f t="shared" si="92"/>
        <v>16110.037209302162</v>
      </c>
      <c r="U320" s="22">
        <f t="shared" si="93"/>
        <v>17480.569767441833</v>
      </c>
      <c r="V320" s="10">
        <f t="shared" si="94"/>
        <v>18851.102325581287</v>
      </c>
      <c r="W320" s="10">
        <f t="shared" si="95"/>
        <v>20221.634883721032</v>
      </c>
      <c r="X320" s="10">
        <f t="shared" si="96"/>
        <v>21592.167441860704</v>
      </c>
      <c r="Z320" s="10">
        <f t="shared" si="97"/>
        <v>139800</v>
      </c>
    </row>
    <row r="321" spans="2:27" x14ac:dyDescent="0.3">
      <c r="B321">
        <v>300</v>
      </c>
      <c r="D321" s="18">
        <v>699</v>
      </c>
      <c r="E321" s="18">
        <f t="shared" si="88"/>
        <v>10600</v>
      </c>
      <c r="F321" s="18">
        <f t="shared" si="80"/>
        <v>12000</v>
      </c>
      <c r="G321" s="18">
        <f t="shared" si="81"/>
        <v>13400</v>
      </c>
      <c r="H321" s="18">
        <f t="shared" si="82"/>
        <v>14800</v>
      </c>
      <c r="I321" s="18">
        <f t="shared" si="83"/>
        <v>16100</v>
      </c>
      <c r="J321" s="18">
        <f t="shared" si="84"/>
        <v>17500</v>
      </c>
      <c r="K321" s="18">
        <f t="shared" si="85"/>
        <v>18900</v>
      </c>
      <c r="L321" s="18">
        <f t="shared" si="86"/>
        <v>20300</v>
      </c>
      <c r="M321" s="18">
        <f t="shared" si="87"/>
        <v>21600</v>
      </c>
      <c r="P321" s="10">
        <f>P320+(P$335-P$120)/DATA!$D$44</f>
        <v>10646.046511627992</v>
      </c>
      <c r="Q321" s="10">
        <f t="shared" si="89"/>
        <v>12018.410232558072</v>
      </c>
      <c r="R321" s="10">
        <f t="shared" si="90"/>
        <v>13390.773953488515</v>
      </c>
      <c r="S321" s="10">
        <f t="shared" si="91"/>
        <v>14763.137674418593</v>
      </c>
      <c r="T321" s="10">
        <f t="shared" si="92"/>
        <v>16135.501395348672</v>
      </c>
      <c r="U321" s="22">
        <f t="shared" si="93"/>
        <v>17507.865116279041</v>
      </c>
      <c r="V321" s="10">
        <f t="shared" si="94"/>
        <v>18880.228837209193</v>
      </c>
      <c r="W321" s="10">
        <f t="shared" si="95"/>
        <v>20252.592558139637</v>
      </c>
      <c r="X321" s="10">
        <f t="shared" si="96"/>
        <v>21624.956279070007</v>
      </c>
      <c r="Z321" s="10">
        <f t="shared" si="97"/>
        <v>139800</v>
      </c>
    </row>
    <row r="322" spans="2:27" x14ac:dyDescent="0.3">
      <c r="B322">
        <v>301</v>
      </c>
      <c r="D322" s="18">
        <v>700</v>
      </c>
      <c r="E322" s="18">
        <f t="shared" si="88"/>
        <v>10700</v>
      </c>
      <c r="F322" s="18">
        <f t="shared" si="80"/>
        <v>12000</v>
      </c>
      <c r="G322" s="18">
        <f t="shared" si="81"/>
        <v>13400</v>
      </c>
      <c r="H322" s="18">
        <f t="shared" si="82"/>
        <v>14800</v>
      </c>
      <c r="I322" s="18">
        <f t="shared" si="83"/>
        <v>16200</v>
      </c>
      <c r="J322" s="18">
        <f t="shared" si="84"/>
        <v>17500</v>
      </c>
      <c r="K322" s="18">
        <f t="shared" si="85"/>
        <v>18900</v>
      </c>
      <c r="L322" s="18">
        <f t="shared" si="86"/>
        <v>20300</v>
      </c>
      <c r="M322" s="18">
        <f t="shared" si="87"/>
        <v>21700</v>
      </c>
      <c r="P322" s="10">
        <f>P321+(P$335-P$120)/DATA!$D$44</f>
        <v>10664.186046511713</v>
      </c>
      <c r="Q322" s="10">
        <f t="shared" si="89"/>
        <v>12038.38093023249</v>
      </c>
      <c r="R322" s="10">
        <f t="shared" si="90"/>
        <v>13412.575813953632</v>
      </c>
      <c r="S322" s="10">
        <f t="shared" si="91"/>
        <v>14786.770697674407</v>
      </c>
      <c r="T322" s="10">
        <f t="shared" si="92"/>
        <v>16160.965581395183</v>
      </c>
      <c r="U322" s="22">
        <f t="shared" si="93"/>
        <v>17535.160465116249</v>
      </c>
      <c r="V322" s="10">
        <f t="shared" si="94"/>
        <v>18909.3553488371</v>
      </c>
      <c r="W322" s="10">
        <f t="shared" si="95"/>
        <v>20283.550232558242</v>
      </c>
      <c r="X322" s="10">
        <f t="shared" si="96"/>
        <v>21657.745116279311</v>
      </c>
      <c r="Z322" s="10">
        <f t="shared" si="97"/>
        <v>139800</v>
      </c>
    </row>
    <row r="323" spans="2:27" x14ac:dyDescent="0.3">
      <c r="B323">
        <v>302</v>
      </c>
      <c r="D323" s="18">
        <v>701</v>
      </c>
      <c r="E323" s="18">
        <f t="shared" si="88"/>
        <v>10700</v>
      </c>
      <c r="F323" s="18">
        <f t="shared" si="80"/>
        <v>12100</v>
      </c>
      <c r="G323" s="18">
        <f t="shared" si="81"/>
        <v>13400</v>
      </c>
      <c r="H323" s="18">
        <f t="shared" si="82"/>
        <v>14800</v>
      </c>
      <c r="I323" s="18">
        <f t="shared" si="83"/>
        <v>16200</v>
      </c>
      <c r="J323" s="18">
        <f t="shared" si="84"/>
        <v>17600</v>
      </c>
      <c r="K323" s="18">
        <f t="shared" si="85"/>
        <v>18900</v>
      </c>
      <c r="L323" s="18">
        <f t="shared" si="86"/>
        <v>20300</v>
      </c>
      <c r="M323" s="18">
        <f t="shared" si="87"/>
        <v>21700</v>
      </c>
      <c r="P323" s="10">
        <f>P322+(P$335-P$120)/DATA!$D$44</f>
        <v>10682.325581395435</v>
      </c>
      <c r="Q323" s="10">
        <f t="shared" si="89"/>
        <v>12058.351627906908</v>
      </c>
      <c r="R323" s="10">
        <f t="shared" si="90"/>
        <v>13434.377674418749</v>
      </c>
      <c r="S323" s="10">
        <f t="shared" si="91"/>
        <v>14810.403720930221</v>
      </c>
      <c r="T323" s="10">
        <f t="shared" si="92"/>
        <v>16186.429767441694</v>
      </c>
      <c r="U323" s="22">
        <f t="shared" si="93"/>
        <v>17562.455813953457</v>
      </c>
      <c r="V323" s="10">
        <f t="shared" si="94"/>
        <v>18938.481860465006</v>
      </c>
      <c r="W323" s="10">
        <f t="shared" si="95"/>
        <v>20314.507906976847</v>
      </c>
      <c r="X323" s="10">
        <f t="shared" si="96"/>
        <v>21690.533953488615</v>
      </c>
      <c r="Z323" s="10">
        <f t="shared" si="97"/>
        <v>139800</v>
      </c>
    </row>
    <row r="324" spans="2:27" x14ac:dyDescent="0.3">
      <c r="B324">
        <v>303</v>
      </c>
      <c r="D324" s="18">
        <v>702</v>
      </c>
      <c r="E324" s="18">
        <f t="shared" si="88"/>
        <v>10700</v>
      </c>
      <c r="F324" s="18">
        <f t="shared" si="80"/>
        <v>12100</v>
      </c>
      <c r="G324" s="18">
        <f t="shared" si="81"/>
        <v>13500</v>
      </c>
      <c r="H324" s="18">
        <f t="shared" si="82"/>
        <v>14800</v>
      </c>
      <c r="I324" s="18">
        <f t="shared" si="83"/>
        <v>16200</v>
      </c>
      <c r="J324" s="18">
        <f t="shared" si="84"/>
        <v>17600</v>
      </c>
      <c r="K324" s="18">
        <f t="shared" si="85"/>
        <v>19000</v>
      </c>
      <c r="L324" s="18">
        <f t="shared" si="86"/>
        <v>20300</v>
      </c>
      <c r="M324" s="18">
        <f t="shared" si="87"/>
        <v>21700</v>
      </c>
      <c r="P324" s="10">
        <f>P323+(P$335-P$120)/DATA!$D$44</f>
        <v>10700.465116279156</v>
      </c>
      <c r="Q324" s="10">
        <f t="shared" si="89"/>
        <v>12078.322325581326</v>
      </c>
      <c r="R324" s="10">
        <f t="shared" si="90"/>
        <v>13456.179534883866</v>
      </c>
      <c r="S324" s="10">
        <f t="shared" si="91"/>
        <v>14834.036744186034</v>
      </c>
      <c r="T324" s="10">
        <f t="shared" si="92"/>
        <v>16211.893953488205</v>
      </c>
      <c r="U324" s="22">
        <f t="shared" si="93"/>
        <v>17589.751162790664</v>
      </c>
      <c r="V324" s="10">
        <f t="shared" si="94"/>
        <v>18967.608372092913</v>
      </c>
      <c r="W324" s="10">
        <f t="shared" si="95"/>
        <v>20345.465581395452</v>
      </c>
      <c r="X324" s="10">
        <f t="shared" si="96"/>
        <v>21723.322790697919</v>
      </c>
      <c r="Z324" s="10">
        <f t="shared" si="97"/>
        <v>139800</v>
      </c>
    </row>
    <row r="325" spans="2:27" x14ac:dyDescent="0.3">
      <c r="B325">
        <v>304</v>
      </c>
      <c r="D325" s="18">
        <v>703</v>
      </c>
      <c r="E325" s="18">
        <f t="shared" si="88"/>
        <v>10700</v>
      </c>
      <c r="F325" s="18">
        <f t="shared" si="80"/>
        <v>12100</v>
      </c>
      <c r="G325" s="18">
        <f t="shared" si="81"/>
        <v>13500</v>
      </c>
      <c r="H325" s="18">
        <f t="shared" si="82"/>
        <v>14900</v>
      </c>
      <c r="I325" s="18">
        <f t="shared" si="83"/>
        <v>16200</v>
      </c>
      <c r="J325" s="18">
        <f t="shared" si="84"/>
        <v>17600</v>
      </c>
      <c r="K325" s="18">
        <f t="shared" si="85"/>
        <v>19000</v>
      </c>
      <c r="L325" s="18">
        <f t="shared" si="86"/>
        <v>20400</v>
      </c>
      <c r="M325" s="18">
        <f t="shared" si="87"/>
        <v>21800</v>
      </c>
      <c r="P325" s="10">
        <f>P324+(P$335-P$120)/DATA!$D$44</f>
        <v>10718.604651162877</v>
      </c>
      <c r="Q325" s="10">
        <f t="shared" si="89"/>
        <v>12098.293023255745</v>
      </c>
      <c r="R325" s="10">
        <f t="shared" si="90"/>
        <v>13477.981395348983</v>
      </c>
      <c r="S325" s="10">
        <f t="shared" si="91"/>
        <v>14857.669767441848</v>
      </c>
      <c r="T325" s="10">
        <f t="shared" si="92"/>
        <v>16237.358139534716</v>
      </c>
      <c r="U325" s="22">
        <f t="shared" si="93"/>
        <v>17617.046511627872</v>
      </c>
      <c r="V325" s="10">
        <f t="shared" si="94"/>
        <v>18996.734883720819</v>
      </c>
      <c r="W325" s="10">
        <f t="shared" si="95"/>
        <v>20376.423255814057</v>
      </c>
      <c r="X325" s="10">
        <f t="shared" si="96"/>
        <v>21756.111627907223</v>
      </c>
      <c r="Z325" s="10">
        <f t="shared" si="97"/>
        <v>139800</v>
      </c>
    </row>
    <row r="326" spans="2:27" x14ac:dyDescent="0.3">
      <c r="B326">
        <v>305</v>
      </c>
      <c r="D326" s="18">
        <v>704</v>
      </c>
      <c r="E326" s="18">
        <f t="shared" si="88"/>
        <v>10700</v>
      </c>
      <c r="F326" s="18">
        <f t="shared" si="80"/>
        <v>12100</v>
      </c>
      <c r="G326" s="18">
        <f t="shared" si="81"/>
        <v>13500</v>
      </c>
      <c r="H326" s="18">
        <f t="shared" si="82"/>
        <v>14900</v>
      </c>
      <c r="I326" s="18">
        <f t="shared" si="83"/>
        <v>16300</v>
      </c>
      <c r="J326" s="18">
        <f t="shared" si="84"/>
        <v>17600</v>
      </c>
      <c r="K326" s="18">
        <f t="shared" si="85"/>
        <v>19000</v>
      </c>
      <c r="L326" s="18">
        <f t="shared" si="86"/>
        <v>20400</v>
      </c>
      <c r="M326" s="18">
        <f t="shared" si="87"/>
        <v>21800</v>
      </c>
      <c r="P326" s="10">
        <f>P325+(P$335-P$120)/DATA!$D$44</f>
        <v>10736.744186046599</v>
      </c>
      <c r="Q326" s="10">
        <f t="shared" si="89"/>
        <v>12118.263720930163</v>
      </c>
      <c r="R326" s="10">
        <f t="shared" si="90"/>
        <v>13499.7832558141</v>
      </c>
      <c r="S326" s="10">
        <f t="shared" si="91"/>
        <v>14881.302790697662</v>
      </c>
      <c r="T326" s="10">
        <f t="shared" si="92"/>
        <v>16262.822325581226</v>
      </c>
      <c r="U326" s="22">
        <f t="shared" si="93"/>
        <v>17644.34186046508</v>
      </c>
      <c r="V326" s="10">
        <f t="shared" si="94"/>
        <v>19025.861395348726</v>
      </c>
      <c r="W326" s="10">
        <f t="shared" si="95"/>
        <v>20407.380930232663</v>
      </c>
      <c r="X326" s="10">
        <f t="shared" si="96"/>
        <v>21788.900465116527</v>
      </c>
      <c r="Z326" s="10">
        <f t="shared" si="97"/>
        <v>139800</v>
      </c>
    </row>
    <row r="327" spans="2:27" x14ac:dyDescent="0.3">
      <c r="B327">
        <v>306</v>
      </c>
      <c r="D327" s="18">
        <v>705</v>
      </c>
      <c r="E327" s="18">
        <f t="shared" si="88"/>
        <v>10800</v>
      </c>
      <c r="F327" s="18">
        <f t="shared" si="80"/>
        <v>12100</v>
      </c>
      <c r="G327" s="18">
        <f t="shared" si="81"/>
        <v>13500</v>
      </c>
      <c r="H327" s="18">
        <f t="shared" si="82"/>
        <v>14900</v>
      </c>
      <c r="I327" s="18">
        <f t="shared" si="83"/>
        <v>16300</v>
      </c>
      <c r="J327" s="18">
        <f t="shared" si="84"/>
        <v>17700</v>
      </c>
      <c r="K327" s="18">
        <f t="shared" si="85"/>
        <v>19100</v>
      </c>
      <c r="L327" s="18">
        <f t="shared" si="86"/>
        <v>20400</v>
      </c>
      <c r="M327" s="18">
        <f t="shared" si="87"/>
        <v>21800</v>
      </c>
      <c r="P327" s="10">
        <f>P326+(P$335-P$120)/DATA!$D$44</f>
        <v>10754.88372093032</v>
      </c>
      <c r="Q327" s="10">
        <f t="shared" si="89"/>
        <v>12138.234418604581</v>
      </c>
      <c r="R327" s="10">
        <f t="shared" si="90"/>
        <v>13521.585116279217</v>
      </c>
      <c r="S327" s="10">
        <f t="shared" si="91"/>
        <v>14904.935813953476</v>
      </c>
      <c r="T327" s="10">
        <f t="shared" si="92"/>
        <v>16288.286511627737</v>
      </c>
      <c r="U327" s="22">
        <f t="shared" si="93"/>
        <v>17671.637209302287</v>
      </c>
      <c r="V327" s="10">
        <f t="shared" si="94"/>
        <v>19054.987906976632</v>
      </c>
      <c r="W327" s="10">
        <f t="shared" si="95"/>
        <v>20438.338604651268</v>
      </c>
      <c r="X327" s="10">
        <f t="shared" si="96"/>
        <v>21821.689302325831</v>
      </c>
      <c r="Z327" s="10">
        <f t="shared" si="97"/>
        <v>139800</v>
      </c>
    </row>
    <row r="328" spans="2:27" x14ac:dyDescent="0.3">
      <c r="B328">
        <v>307</v>
      </c>
      <c r="D328" s="18">
        <v>706</v>
      </c>
      <c r="E328" s="18">
        <f t="shared" si="88"/>
        <v>10800</v>
      </c>
      <c r="F328" s="18">
        <f t="shared" si="80"/>
        <v>12200</v>
      </c>
      <c r="G328" s="18">
        <f t="shared" si="81"/>
        <v>13500</v>
      </c>
      <c r="H328" s="18">
        <f t="shared" si="82"/>
        <v>14900</v>
      </c>
      <c r="I328" s="18">
        <f t="shared" si="83"/>
        <v>16300</v>
      </c>
      <c r="J328" s="18">
        <f t="shared" si="84"/>
        <v>17700</v>
      </c>
      <c r="K328" s="18">
        <f t="shared" si="85"/>
        <v>19100</v>
      </c>
      <c r="L328" s="18">
        <f t="shared" si="86"/>
        <v>20500</v>
      </c>
      <c r="M328" s="18">
        <f t="shared" si="87"/>
        <v>21900</v>
      </c>
      <c r="P328" s="10">
        <f>P327+(P$335-P$120)/DATA!$D$44</f>
        <v>10773.023255814041</v>
      </c>
      <c r="Q328" s="10">
        <f t="shared" si="89"/>
        <v>12158.205116278999</v>
      </c>
      <c r="R328" s="10">
        <f t="shared" si="90"/>
        <v>13543.386976744334</v>
      </c>
      <c r="S328" s="10">
        <f t="shared" si="91"/>
        <v>14928.56883720929</v>
      </c>
      <c r="T328" s="10">
        <f t="shared" si="92"/>
        <v>16313.750697674248</v>
      </c>
      <c r="U328" s="22">
        <f t="shared" si="93"/>
        <v>17698.932558139495</v>
      </c>
      <c r="V328" s="10">
        <f t="shared" si="94"/>
        <v>19084.114418604539</v>
      </c>
      <c r="W328" s="10">
        <f t="shared" si="95"/>
        <v>20469.296279069873</v>
      </c>
      <c r="X328" s="10">
        <f t="shared" si="96"/>
        <v>21854.478139535135</v>
      </c>
      <c r="Z328" s="10">
        <f t="shared" si="97"/>
        <v>139800</v>
      </c>
    </row>
    <row r="329" spans="2:27" x14ac:dyDescent="0.3">
      <c r="B329">
        <v>308</v>
      </c>
      <c r="D329" s="18">
        <v>707</v>
      </c>
      <c r="E329" s="18">
        <f t="shared" si="88"/>
        <v>10800</v>
      </c>
      <c r="F329" s="18">
        <f t="shared" si="80"/>
        <v>12200</v>
      </c>
      <c r="G329" s="18">
        <f t="shared" si="81"/>
        <v>13600</v>
      </c>
      <c r="H329" s="18">
        <f t="shared" si="82"/>
        <v>15000</v>
      </c>
      <c r="I329" s="18">
        <f t="shared" si="83"/>
        <v>16300</v>
      </c>
      <c r="J329" s="18">
        <f t="shared" si="84"/>
        <v>17700</v>
      </c>
      <c r="K329" s="18">
        <f t="shared" si="85"/>
        <v>19100</v>
      </c>
      <c r="L329" s="18">
        <f t="shared" si="86"/>
        <v>20500</v>
      </c>
      <c r="M329" s="18">
        <f t="shared" si="87"/>
        <v>21900</v>
      </c>
      <c r="P329" s="10">
        <f>P328+(P$335-P$120)/DATA!$D$44</f>
        <v>10791.162790697763</v>
      </c>
      <c r="Q329" s="10">
        <f t="shared" si="89"/>
        <v>12178.175813953418</v>
      </c>
      <c r="R329" s="10">
        <f t="shared" si="90"/>
        <v>13565.188837209451</v>
      </c>
      <c r="S329" s="10">
        <f t="shared" si="91"/>
        <v>14952.201860465104</v>
      </c>
      <c r="T329" s="10">
        <f t="shared" si="92"/>
        <v>16339.214883720759</v>
      </c>
      <c r="U329" s="22">
        <f t="shared" si="93"/>
        <v>17726.227906976703</v>
      </c>
      <c r="V329" s="10">
        <f t="shared" si="94"/>
        <v>19113.240930232445</v>
      </c>
      <c r="W329" s="10">
        <f t="shared" si="95"/>
        <v>20500.253953488478</v>
      </c>
      <c r="X329" s="10">
        <f t="shared" si="96"/>
        <v>21887.266976744439</v>
      </c>
      <c r="Z329" s="10">
        <f t="shared" si="97"/>
        <v>139800</v>
      </c>
    </row>
    <row r="330" spans="2:27" x14ac:dyDescent="0.3">
      <c r="B330">
        <v>309</v>
      </c>
      <c r="D330" s="18">
        <v>708</v>
      </c>
      <c r="E330" s="18">
        <f t="shared" si="88"/>
        <v>10800</v>
      </c>
      <c r="F330" s="18">
        <f t="shared" si="80"/>
        <v>12200</v>
      </c>
      <c r="G330" s="18">
        <f t="shared" si="81"/>
        <v>13600</v>
      </c>
      <c r="H330" s="18">
        <f t="shared" si="82"/>
        <v>15000</v>
      </c>
      <c r="I330" s="18">
        <f t="shared" si="83"/>
        <v>16400</v>
      </c>
      <c r="J330" s="18">
        <f t="shared" si="84"/>
        <v>17800</v>
      </c>
      <c r="K330" s="18">
        <f t="shared" si="85"/>
        <v>19100</v>
      </c>
      <c r="L330" s="18">
        <f t="shared" si="86"/>
        <v>20500</v>
      </c>
      <c r="M330" s="18">
        <f t="shared" si="87"/>
        <v>21900</v>
      </c>
      <c r="P330" s="10">
        <f>P329+(P$335-P$120)/DATA!$D$44</f>
        <v>10809.302325581484</v>
      </c>
      <c r="Q330" s="10">
        <f t="shared" si="89"/>
        <v>12198.146511627836</v>
      </c>
      <c r="R330" s="10">
        <f t="shared" si="90"/>
        <v>13586.990697674568</v>
      </c>
      <c r="S330" s="10">
        <f t="shared" si="91"/>
        <v>14975.834883720918</v>
      </c>
      <c r="T330" s="10">
        <f t="shared" si="92"/>
        <v>16364.67906976727</v>
      </c>
      <c r="U330" s="22">
        <f t="shared" si="93"/>
        <v>17753.523255813911</v>
      </c>
      <c r="V330" s="10">
        <f t="shared" si="94"/>
        <v>19142.367441860351</v>
      </c>
      <c r="W330" s="10">
        <f t="shared" si="95"/>
        <v>20531.211627907083</v>
      </c>
      <c r="X330" s="10">
        <f t="shared" si="96"/>
        <v>21920.055813953742</v>
      </c>
      <c r="Z330" s="10">
        <f t="shared" si="97"/>
        <v>139800</v>
      </c>
    </row>
    <row r="331" spans="2:27" x14ac:dyDescent="0.3">
      <c r="B331">
        <v>310</v>
      </c>
      <c r="D331" s="18">
        <v>709</v>
      </c>
      <c r="E331" s="18">
        <f t="shared" si="88"/>
        <v>10800</v>
      </c>
      <c r="F331" s="18">
        <f t="shared" si="80"/>
        <v>12200</v>
      </c>
      <c r="G331" s="18">
        <f t="shared" si="81"/>
        <v>13600</v>
      </c>
      <c r="H331" s="18">
        <f t="shared" si="82"/>
        <v>15000</v>
      </c>
      <c r="I331" s="18">
        <f t="shared" si="83"/>
        <v>16400</v>
      </c>
      <c r="J331" s="18">
        <f t="shared" si="84"/>
        <v>17800</v>
      </c>
      <c r="K331" s="18">
        <f t="shared" si="85"/>
        <v>19200</v>
      </c>
      <c r="L331" s="18">
        <f t="shared" si="86"/>
        <v>20600</v>
      </c>
      <c r="M331" s="18">
        <f t="shared" si="87"/>
        <v>22000</v>
      </c>
      <c r="P331" s="10">
        <f>P330+(P$335-P$120)/DATA!$D$44</f>
        <v>10827.441860465206</v>
      </c>
      <c r="Q331" s="10">
        <f t="shared" si="89"/>
        <v>12218.117209302254</v>
      </c>
      <c r="R331" s="10">
        <f t="shared" si="90"/>
        <v>13608.792558139685</v>
      </c>
      <c r="S331" s="10">
        <f t="shared" si="91"/>
        <v>14999.467906976732</v>
      </c>
      <c r="T331" s="10">
        <f t="shared" si="92"/>
        <v>16390.143255813782</v>
      </c>
      <c r="U331" s="22">
        <f t="shared" si="93"/>
        <v>17780.818604651118</v>
      </c>
      <c r="V331" s="10">
        <f t="shared" si="94"/>
        <v>19171.493953488258</v>
      </c>
      <c r="W331" s="10">
        <f t="shared" si="95"/>
        <v>20562.169302325688</v>
      </c>
      <c r="X331" s="10">
        <f t="shared" si="96"/>
        <v>21952.844651163046</v>
      </c>
      <c r="Z331" s="10">
        <f t="shared" si="97"/>
        <v>139800</v>
      </c>
    </row>
    <row r="332" spans="2:27" x14ac:dyDescent="0.3">
      <c r="B332">
        <v>311</v>
      </c>
      <c r="D332" s="18">
        <v>710</v>
      </c>
      <c r="E332" s="18">
        <f t="shared" si="88"/>
        <v>10800</v>
      </c>
      <c r="F332" s="18">
        <f t="shared" si="80"/>
        <v>12200</v>
      </c>
      <c r="G332" s="18">
        <f t="shared" si="81"/>
        <v>13600</v>
      </c>
      <c r="H332" s="18">
        <f t="shared" si="82"/>
        <v>15000</v>
      </c>
      <c r="I332" s="18">
        <f t="shared" si="83"/>
        <v>16400</v>
      </c>
      <c r="J332" s="18">
        <f t="shared" si="84"/>
        <v>17800</v>
      </c>
      <c r="K332" s="18">
        <f t="shared" si="85"/>
        <v>19200</v>
      </c>
      <c r="L332" s="18">
        <f t="shared" si="86"/>
        <v>20600</v>
      </c>
      <c r="M332" s="18">
        <f t="shared" si="87"/>
        <v>22000</v>
      </c>
      <c r="P332" s="10">
        <f>P331+(P$335-P$120)/DATA!$D$44</f>
        <v>10845.581395348927</v>
      </c>
      <c r="Q332" s="10">
        <f t="shared" si="89"/>
        <v>12238.087906976672</v>
      </c>
      <c r="R332" s="10">
        <f t="shared" si="90"/>
        <v>13630.594418604802</v>
      </c>
      <c r="S332" s="10">
        <f t="shared" si="91"/>
        <v>15023.100930232546</v>
      </c>
      <c r="T332" s="10">
        <f t="shared" si="92"/>
        <v>16415.607441860295</v>
      </c>
      <c r="U332" s="22">
        <f t="shared" si="93"/>
        <v>17808.113953488326</v>
      </c>
      <c r="V332" s="10">
        <f t="shared" si="94"/>
        <v>19200.620465116164</v>
      </c>
      <c r="W332" s="10">
        <f t="shared" si="95"/>
        <v>20593.126976744294</v>
      </c>
      <c r="X332" s="10">
        <f t="shared" si="96"/>
        <v>21985.63348837235</v>
      </c>
      <c r="Z332" s="10">
        <f t="shared" si="97"/>
        <v>139800</v>
      </c>
    </row>
    <row r="333" spans="2:27" x14ac:dyDescent="0.3">
      <c r="B333">
        <v>312</v>
      </c>
      <c r="D333" s="18">
        <v>711</v>
      </c>
      <c r="E333" s="18">
        <f t="shared" si="88"/>
        <v>10900</v>
      </c>
      <c r="F333" s="18">
        <f t="shared" si="80"/>
        <v>12300</v>
      </c>
      <c r="G333" s="18">
        <f t="shared" si="81"/>
        <v>13700</v>
      </c>
      <c r="H333" s="18">
        <f t="shared" si="82"/>
        <v>15000</v>
      </c>
      <c r="I333" s="18">
        <f t="shared" si="83"/>
        <v>16400</v>
      </c>
      <c r="J333" s="18">
        <f t="shared" si="84"/>
        <v>17800</v>
      </c>
      <c r="K333" s="18">
        <f t="shared" si="85"/>
        <v>19200</v>
      </c>
      <c r="L333" s="18">
        <f t="shared" si="86"/>
        <v>20600</v>
      </c>
      <c r="M333" s="18">
        <f t="shared" si="87"/>
        <v>22000</v>
      </c>
      <c r="P333" s="10">
        <f>P332+(P$335-P$120)/DATA!$D$44</f>
        <v>10863.720930232648</v>
      </c>
      <c r="Q333" s="10">
        <f t="shared" si="89"/>
        <v>12258.058604651091</v>
      </c>
      <c r="R333" s="10">
        <f t="shared" si="90"/>
        <v>13652.396279069919</v>
      </c>
      <c r="S333" s="10">
        <f t="shared" si="91"/>
        <v>15046.733953488359</v>
      </c>
      <c r="T333" s="10">
        <f t="shared" si="92"/>
        <v>16441.071627906807</v>
      </c>
      <c r="U333" s="22">
        <f t="shared" si="93"/>
        <v>17835.409302325534</v>
      </c>
      <c r="V333" s="10">
        <f t="shared" si="94"/>
        <v>19229.746976744071</v>
      </c>
      <c r="W333" s="10">
        <f t="shared" si="95"/>
        <v>20624.084651162899</v>
      </c>
      <c r="X333" s="10">
        <f t="shared" si="96"/>
        <v>22018.422325581654</v>
      </c>
      <c r="Z333" s="10">
        <f t="shared" si="97"/>
        <v>139800</v>
      </c>
    </row>
    <row r="334" spans="2:27" x14ac:dyDescent="0.3">
      <c r="B334">
        <v>313</v>
      </c>
      <c r="D334" s="18">
        <v>712</v>
      </c>
      <c r="E334" s="18">
        <f t="shared" si="88"/>
        <v>10900</v>
      </c>
      <c r="F334" s="18">
        <f t="shared" si="80"/>
        <v>12300</v>
      </c>
      <c r="G334" s="18">
        <f t="shared" si="81"/>
        <v>13700</v>
      </c>
      <c r="H334" s="18">
        <f t="shared" si="82"/>
        <v>15100</v>
      </c>
      <c r="I334" s="18">
        <f t="shared" si="83"/>
        <v>16500</v>
      </c>
      <c r="J334" s="18">
        <f t="shared" si="84"/>
        <v>17900</v>
      </c>
      <c r="K334" s="18">
        <f t="shared" si="85"/>
        <v>19300</v>
      </c>
      <c r="L334" s="18">
        <f t="shared" si="86"/>
        <v>20700</v>
      </c>
      <c r="M334" s="18">
        <f t="shared" si="87"/>
        <v>22100</v>
      </c>
      <c r="P334" s="10">
        <f>P333+(P$335-P$120)/DATA!$D$44</f>
        <v>10881.86046511637</v>
      </c>
      <c r="Q334" s="10">
        <f t="shared" si="89"/>
        <v>12278.029302325509</v>
      </c>
      <c r="R334" s="10">
        <f t="shared" si="90"/>
        <v>13674.198139535036</v>
      </c>
      <c r="S334" s="10">
        <f t="shared" si="91"/>
        <v>15070.366976744173</v>
      </c>
      <c r="T334" s="10">
        <f t="shared" si="92"/>
        <v>16466.53581395332</v>
      </c>
      <c r="U334" s="22">
        <f t="shared" si="93"/>
        <v>17862.704651162741</v>
      </c>
      <c r="V334" s="10">
        <f t="shared" si="94"/>
        <v>19258.873488371977</v>
      </c>
      <c r="W334" s="10">
        <f t="shared" si="95"/>
        <v>20655.042325581504</v>
      </c>
      <c r="X334" s="10">
        <f t="shared" si="96"/>
        <v>22051.211162790958</v>
      </c>
      <c r="Z334" s="10">
        <f t="shared" si="97"/>
        <v>139800</v>
      </c>
    </row>
    <row r="335" spans="2:27" x14ac:dyDescent="0.3">
      <c r="B335">
        <v>314</v>
      </c>
      <c r="C335" t="s">
        <v>105</v>
      </c>
      <c r="D335" s="18">
        <v>713</v>
      </c>
      <c r="E335" s="18">
        <f t="shared" si="88"/>
        <v>10900</v>
      </c>
      <c r="F335" s="18">
        <f t="shared" si="80"/>
        <v>12300</v>
      </c>
      <c r="G335" s="18">
        <f t="shared" si="81"/>
        <v>13700</v>
      </c>
      <c r="H335" s="18">
        <f t="shared" si="82"/>
        <v>15100</v>
      </c>
      <c r="I335" s="18">
        <f t="shared" si="83"/>
        <v>16500</v>
      </c>
      <c r="J335" s="18">
        <f t="shared" si="84"/>
        <v>17900</v>
      </c>
      <c r="K335" s="18">
        <f t="shared" si="85"/>
        <v>19300</v>
      </c>
      <c r="L335" s="18">
        <f t="shared" si="86"/>
        <v>20700</v>
      </c>
      <c r="M335" s="18">
        <f t="shared" si="87"/>
        <v>22100</v>
      </c>
      <c r="P335" s="9">
        <f>DATA!G37</f>
        <v>10900</v>
      </c>
      <c r="Q335" s="12">
        <f t="shared" ref="Q335:X335" si="98">$P335+($P$21-Q$21)*$Y$335*$I$12</f>
        <v>12298</v>
      </c>
      <c r="R335" s="12">
        <f t="shared" si="98"/>
        <v>13696</v>
      </c>
      <c r="S335" s="12">
        <f t="shared" si="98"/>
        <v>15094</v>
      </c>
      <c r="T335" s="12">
        <f t="shared" si="98"/>
        <v>16492</v>
      </c>
      <c r="U335" s="20">
        <f t="shared" si="98"/>
        <v>17890</v>
      </c>
      <c r="V335" s="12">
        <f t="shared" si="98"/>
        <v>19288</v>
      </c>
      <c r="W335" s="12">
        <f t="shared" si="98"/>
        <v>20686</v>
      </c>
      <c r="X335" s="12">
        <f t="shared" si="98"/>
        <v>22084</v>
      </c>
      <c r="Y335" s="8">
        <v>2E-3</v>
      </c>
      <c r="Z335" s="10">
        <f t="shared" si="97"/>
        <v>139800</v>
      </c>
      <c r="AA335" t="s">
        <v>96</v>
      </c>
    </row>
    <row r="336" spans="2:27" x14ac:dyDescent="0.3">
      <c r="B336">
        <v>315</v>
      </c>
      <c r="D336" s="18">
        <v>714</v>
      </c>
      <c r="E336" s="18">
        <f t="shared" si="88"/>
        <v>11000</v>
      </c>
      <c r="F336" s="18">
        <f t="shared" si="80"/>
        <v>12400</v>
      </c>
      <c r="G336" s="18">
        <f t="shared" si="81"/>
        <v>13800</v>
      </c>
      <c r="H336" s="18">
        <f t="shared" si="82"/>
        <v>15200</v>
      </c>
      <c r="I336" s="18">
        <f t="shared" si="83"/>
        <v>16600</v>
      </c>
      <c r="J336" s="18">
        <f t="shared" si="84"/>
        <v>18000</v>
      </c>
      <c r="K336" s="18">
        <f t="shared" si="85"/>
        <v>19400</v>
      </c>
      <c r="L336" s="18">
        <f t="shared" si="86"/>
        <v>20800</v>
      </c>
      <c r="M336" s="18">
        <f t="shared" si="87"/>
        <v>22200</v>
      </c>
      <c r="P336" s="10">
        <f>P335+(P$386-P$335)/DATA!$D$45</f>
        <v>11029.411764705883</v>
      </c>
      <c r="Q336" s="10">
        <f t="shared" ref="Q336:Q367" si="99">Q335+(Q$386-Q$335)/($D$386-$D$335)</f>
        <v>12423.528823529412</v>
      </c>
      <c r="R336" s="10">
        <f t="shared" ref="R336:R367" si="100">R335+(R$386-R$335)/($D$386-$D$335)</f>
        <v>13817.645882352941</v>
      </c>
      <c r="S336" s="10">
        <f t="shared" ref="S336:S367" si="101">S335+(S$386-S$335)/($D$386-$D$335)</f>
        <v>15211.76294117647</v>
      </c>
      <c r="T336" s="10">
        <f t="shared" ref="T336:T367" si="102">T335+(T$386-T$335)/($D$386-$D$335)</f>
        <v>16605.88</v>
      </c>
      <c r="U336" s="22">
        <f t="shared" ref="U336:U367" si="103">U335+(U$386-U$335)/($D$386-$D$335)</f>
        <v>17999.99705882353</v>
      </c>
      <c r="V336" s="10">
        <f t="shared" ref="V336:V367" si="104">V335+(V$386-V$335)/($D$386-$D$335)</f>
        <v>19394.114117647059</v>
      </c>
      <c r="W336" s="10">
        <f t="shared" ref="W336:W367" si="105">W335+(W$386-W$335)/($D$386-$D$335)</f>
        <v>20788.231176470588</v>
      </c>
      <c r="X336" s="10">
        <f t="shared" ref="X336:X367" si="106">X335+(X$386-X$335)/($D$386-$D$335)</f>
        <v>22182.348235294117</v>
      </c>
      <c r="Z336" s="10">
        <f>$I$13</f>
        <v>179100</v>
      </c>
    </row>
    <row r="337" spans="2:26" x14ac:dyDescent="0.3">
      <c r="B337">
        <v>316</v>
      </c>
      <c r="D337" s="18">
        <v>715</v>
      </c>
      <c r="E337" s="18">
        <f t="shared" si="88"/>
        <v>11200</v>
      </c>
      <c r="F337" s="18">
        <f t="shared" si="80"/>
        <v>12500</v>
      </c>
      <c r="G337" s="18">
        <f t="shared" si="81"/>
        <v>13900</v>
      </c>
      <c r="H337" s="18">
        <f t="shared" si="82"/>
        <v>15300</v>
      </c>
      <c r="I337" s="18">
        <f t="shared" si="83"/>
        <v>16700</v>
      </c>
      <c r="J337" s="18">
        <f t="shared" si="84"/>
        <v>18100</v>
      </c>
      <c r="K337" s="18">
        <f t="shared" si="85"/>
        <v>19500</v>
      </c>
      <c r="L337" s="18">
        <f t="shared" si="86"/>
        <v>20900</v>
      </c>
      <c r="M337" s="18">
        <f t="shared" si="87"/>
        <v>22300</v>
      </c>
      <c r="P337" s="10">
        <f>P336+(P$386-P$335)/DATA!$D$45</f>
        <v>11158.823529411766</v>
      </c>
      <c r="Q337" s="10">
        <f t="shared" si="99"/>
        <v>12549.057647058824</v>
      </c>
      <c r="R337" s="10">
        <f t="shared" si="100"/>
        <v>13939.291764705882</v>
      </c>
      <c r="S337" s="10">
        <f t="shared" si="101"/>
        <v>15329.52588235294</v>
      </c>
      <c r="T337" s="10">
        <f t="shared" si="102"/>
        <v>16719.760000000002</v>
      </c>
      <c r="U337" s="22">
        <f t="shared" si="103"/>
        <v>18109.99411764706</v>
      </c>
      <c r="V337" s="10">
        <f t="shared" si="104"/>
        <v>19500.228235294118</v>
      </c>
      <c r="W337" s="10">
        <f t="shared" si="105"/>
        <v>20890.462352941177</v>
      </c>
      <c r="X337" s="10">
        <f t="shared" si="106"/>
        <v>22280.696470588235</v>
      </c>
      <c r="Z337" s="10">
        <f t="shared" ref="Z337:Z386" si="107">$I$13</f>
        <v>179100</v>
      </c>
    </row>
    <row r="338" spans="2:26" x14ac:dyDescent="0.3">
      <c r="B338">
        <v>317</v>
      </c>
      <c r="D338" s="18">
        <v>716</v>
      </c>
      <c r="E338" s="18">
        <f t="shared" si="88"/>
        <v>11300</v>
      </c>
      <c r="F338" s="18">
        <f t="shared" si="80"/>
        <v>12700</v>
      </c>
      <c r="G338" s="18">
        <f t="shared" si="81"/>
        <v>14100</v>
      </c>
      <c r="H338" s="18">
        <f t="shared" si="82"/>
        <v>15400</v>
      </c>
      <c r="I338" s="18">
        <f t="shared" si="83"/>
        <v>16800</v>
      </c>
      <c r="J338" s="18">
        <f t="shared" si="84"/>
        <v>18200</v>
      </c>
      <c r="K338" s="18">
        <f t="shared" si="85"/>
        <v>19600</v>
      </c>
      <c r="L338" s="18">
        <f t="shared" si="86"/>
        <v>21000</v>
      </c>
      <c r="M338" s="18">
        <f t="shared" si="87"/>
        <v>22400</v>
      </c>
      <c r="P338" s="10">
        <f>P337+(P$386-P$335)/DATA!$D$45</f>
        <v>11288.235294117649</v>
      </c>
      <c r="Q338" s="10">
        <f t="shared" si="99"/>
        <v>12674.586470588236</v>
      </c>
      <c r="R338" s="10">
        <f t="shared" si="100"/>
        <v>14060.937647058823</v>
      </c>
      <c r="S338" s="10">
        <f t="shared" si="101"/>
        <v>15447.28882352941</v>
      </c>
      <c r="T338" s="10">
        <f t="shared" si="102"/>
        <v>16833.640000000003</v>
      </c>
      <c r="U338" s="22">
        <f t="shared" si="103"/>
        <v>18219.99117647059</v>
      </c>
      <c r="V338" s="10">
        <f t="shared" si="104"/>
        <v>19606.342352941178</v>
      </c>
      <c r="W338" s="10">
        <f t="shared" si="105"/>
        <v>20992.693529411765</v>
      </c>
      <c r="X338" s="10">
        <f t="shared" si="106"/>
        <v>22379.044705882352</v>
      </c>
      <c r="Z338" s="10">
        <f t="shared" si="107"/>
        <v>179100</v>
      </c>
    </row>
    <row r="339" spans="2:26" x14ac:dyDescent="0.3">
      <c r="B339">
        <v>318</v>
      </c>
      <c r="D339" s="18">
        <v>717</v>
      </c>
      <c r="E339" s="18">
        <f t="shared" si="88"/>
        <v>11400</v>
      </c>
      <c r="F339" s="18">
        <f t="shared" si="80"/>
        <v>12800</v>
      </c>
      <c r="G339" s="18">
        <f t="shared" si="81"/>
        <v>14200</v>
      </c>
      <c r="H339" s="18">
        <f t="shared" si="82"/>
        <v>15600</v>
      </c>
      <c r="I339" s="18">
        <f t="shared" si="83"/>
        <v>16900</v>
      </c>
      <c r="J339" s="18">
        <f t="shared" si="84"/>
        <v>18300</v>
      </c>
      <c r="K339" s="18">
        <f t="shared" si="85"/>
        <v>19700</v>
      </c>
      <c r="L339" s="18">
        <f t="shared" si="86"/>
        <v>21100</v>
      </c>
      <c r="M339" s="18">
        <f t="shared" si="87"/>
        <v>22500</v>
      </c>
      <c r="P339" s="10">
        <f>P338+(P$386-P$335)/DATA!$D$45</f>
        <v>11417.647058823532</v>
      </c>
      <c r="Q339" s="10">
        <f t="shared" si="99"/>
        <v>12800.115294117648</v>
      </c>
      <c r="R339" s="10">
        <f t="shared" si="100"/>
        <v>14182.583529411764</v>
      </c>
      <c r="S339" s="10">
        <f t="shared" si="101"/>
        <v>15565.05176470588</v>
      </c>
      <c r="T339" s="10">
        <f t="shared" si="102"/>
        <v>16947.520000000004</v>
      </c>
      <c r="U339" s="22">
        <f t="shared" si="103"/>
        <v>18329.98823529412</v>
      </c>
      <c r="V339" s="10">
        <f t="shared" si="104"/>
        <v>19712.456470588237</v>
      </c>
      <c r="W339" s="10">
        <f t="shared" si="105"/>
        <v>21094.924705882353</v>
      </c>
      <c r="X339" s="10">
        <f t="shared" si="106"/>
        <v>22477.392941176469</v>
      </c>
      <c r="Z339" s="10">
        <f t="shared" si="107"/>
        <v>179100</v>
      </c>
    </row>
    <row r="340" spans="2:26" x14ac:dyDescent="0.3">
      <c r="B340">
        <v>319</v>
      </c>
      <c r="D340" s="18">
        <v>718</v>
      </c>
      <c r="E340" s="18">
        <f t="shared" si="88"/>
        <v>11500</v>
      </c>
      <c r="F340" s="18">
        <f t="shared" si="80"/>
        <v>12900</v>
      </c>
      <c r="G340" s="18">
        <f t="shared" si="81"/>
        <v>14300</v>
      </c>
      <c r="H340" s="18">
        <f t="shared" si="82"/>
        <v>15700</v>
      </c>
      <c r="I340" s="18">
        <f t="shared" si="83"/>
        <v>17100</v>
      </c>
      <c r="J340" s="18">
        <f t="shared" si="84"/>
        <v>18400</v>
      </c>
      <c r="K340" s="18">
        <f t="shared" si="85"/>
        <v>19800</v>
      </c>
      <c r="L340" s="18">
        <f t="shared" si="86"/>
        <v>21200</v>
      </c>
      <c r="M340" s="18">
        <f t="shared" si="87"/>
        <v>22600</v>
      </c>
      <c r="P340" s="10">
        <f>P339+(P$386-P$335)/DATA!$D$45</f>
        <v>11547.058823529414</v>
      </c>
      <c r="Q340" s="10">
        <f t="shared" si="99"/>
        <v>12925.64411764706</v>
      </c>
      <c r="R340" s="10">
        <f t="shared" si="100"/>
        <v>14304.229411764705</v>
      </c>
      <c r="S340" s="10">
        <f t="shared" si="101"/>
        <v>15682.814705882351</v>
      </c>
      <c r="T340" s="10">
        <f t="shared" si="102"/>
        <v>17061.400000000005</v>
      </c>
      <c r="U340" s="22">
        <f t="shared" si="103"/>
        <v>18439.98529411765</v>
      </c>
      <c r="V340" s="10">
        <f t="shared" si="104"/>
        <v>19818.570588235296</v>
      </c>
      <c r="W340" s="10">
        <f t="shared" si="105"/>
        <v>21197.155882352941</v>
      </c>
      <c r="X340" s="10">
        <f t="shared" si="106"/>
        <v>22575.741176470587</v>
      </c>
      <c r="Z340" s="10">
        <f t="shared" si="107"/>
        <v>179100</v>
      </c>
    </row>
    <row r="341" spans="2:26" x14ac:dyDescent="0.3">
      <c r="B341">
        <v>320</v>
      </c>
      <c r="D341" s="18">
        <v>719</v>
      </c>
      <c r="E341" s="18">
        <f t="shared" si="88"/>
        <v>11700</v>
      </c>
      <c r="F341" s="18">
        <f t="shared" si="80"/>
        <v>13100</v>
      </c>
      <c r="G341" s="18">
        <f t="shared" si="81"/>
        <v>14400</v>
      </c>
      <c r="H341" s="18">
        <f t="shared" si="82"/>
        <v>15800</v>
      </c>
      <c r="I341" s="18">
        <f t="shared" si="83"/>
        <v>17200</v>
      </c>
      <c r="J341" s="18">
        <f t="shared" si="84"/>
        <v>18500</v>
      </c>
      <c r="K341" s="18">
        <f t="shared" si="85"/>
        <v>19900</v>
      </c>
      <c r="L341" s="18">
        <f t="shared" si="86"/>
        <v>21300</v>
      </c>
      <c r="M341" s="18">
        <f t="shared" si="87"/>
        <v>22700</v>
      </c>
      <c r="P341" s="10">
        <f>P340+(P$386-P$335)/DATA!$D$45</f>
        <v>11676.470588235297</v>
      </c>
      <c r="Q341" s="10">
        <f t="shared" si="99"/>
        <v>13051.172941176472</v>
      </c>
      <c r="R341" s="10">
        <f t="shared" si="100"/>
        <v>14425.875294117646</v>
      </c>
      <c r="S341" s="10">
        <f t="shared" si="101"/>
        <v>15800.577647058821</v>
      </c>
      <c r="T341" s="10">
        <f t="shared" si="102"/>
        <v>17175.280000000006</v>
      </c>
      <c r="U341" s="22">
        <f t="shared" si="103"/>
        <v>18549.982352941181</v>
      </c>
      <c r="V341" s="10">
        <f t="shared" si="104"/>
        <v>19924.684705882355</v>
      </c>
      <c r="W341" s="10">
        <f t="shared" si="105"/>
        <v>21299.38705882353</v>
      </c>
      <c r="X341" s="10">
        <f t="shared" si="106"/>
        <v>22674.089411764704</v>
      </c>
      <c r="Z341" s="10">
        <f t="shared" si="107"/>
        <v>179100</v>
      </c>
    </row>
    <row r="342" spans="2:26" x14ac:dyDescent="0.3">
      <c r="B342">
        <v>321</v>
      </c>
      <c r="D342" s="18">
        <v>720</v>
      </c>
      <c r="E342" s="18">
        <f t="shared" si="88"/>
        <v>11800</v>
      </c>
      <c r="F342" s="18">
        <f t="shared" ref="F342:F405" si="108">IF(Q342&lt;0,MROUND(Q342,-100),MROUND(Q342,100))</f>
        <v>13200</v>
      </c>
      <c r="G342" s="18">
        <f t="shared" ref="G342:G405" si="109">IF(R342&lt;0,MROUND(R342,-100),MROUND(R342,100))</f>
        <v>14500</v>
      </c>
      <c r="H342" s="18">
        <f t="shared" ref="H342:H405" si="110">IF(S342&lt;0,MROUND(S342,-100),MROUND(S342,100))</f>
        <v>15900</v>
      </c>
      <c r="I342" s="18">
        <f t="shared" ref="I342:I405" si="111">IF(T342&lt;0,MROUND(T342,-100),MROUND(T342,100))</f>
        <v>17300</v>
      </c>
      <c r="J342" s="18">
        <f t="shared" ref="J342:J405" si="112">IF(U342&lt;0,MROUND(U342,-100),MROUND(U342,100))</f>
        <v>18700</v>
      </c>
      <c r="K342" s="18">
        <f t="shared" ref="K342:K405" si="113">IF(V342&lt;0,MROUND(V342,-100),MROUND(V342,100))</f>
        <v>20000</v>
      </c>
      <c r="L342" s="18">
        <f t="shared" ref="L342:L405" si="114">IF(W342&lt;0,MROUND(W342,-100),MROUND(W342,100))</f>
        <v>21400</v>
      </c>
      <c r="M342" s="18">
        <f t="shared" ref="M342:M405" si="115">IF(X342&lt;0,MROUND(X342,-100),MROUND(X342,100))</f>
        <v>22800</v>
      </c>
      <c r="P342" s="10">
        <f>P341+(P$386-P$335)/DATA!$D$45</f>
        <v>11805.88235294118</v>
      </c>
      <c r="Q342" s="10">
        <f t="shared" si="99"/>
        <v>13176.701764705884</v>
      </c>
      <c r="R342" s="10">
        <f t="shared" si="100"/>
        <v>14547.521176470587</v>
      </c>
      <c r="S342" s="10">
        <f t="shared" si="101"/>
        <v>15918.340588235291</v>
      </c>
      <c r="T342" s="10">
        <f t="shared" si="102"/>
        <v>17289.160000000007</v>
      </c>
      <c r="U342" s="22">
        <f t="shared" si="103"/>
        <v>18659.979411764711</v>
      </c>
      <c r="V342" s="10">
        <f t="shared" si="104"/>
        <v>20030.798823529414</v>
      </c>
      <c r="W342" s="10">
        <f t="shared" si="105"/>
        <v>21401.618235294118</v>
      </c>
      <c r="X342" s="10">
        <f t="shared" si="106"/>
        <v>22772.437647058821</v>
      </c>
      <c r="Z342" s="10">
        <f t="shared" si="107"/>
        <v>179100</v>
      </c>
    </row>
    <row r="343" spans="2:26" x14ac:dyDescent="0.3">
      <c r="B343">
        <v>322</v>
      </c>
      <c r="D343" s="18">
        <v>721</v>
      </c>
      <c r="E343" s="18">
        <f t="shared" ref="E343:E406" si="116">IF(P343&lt;0,MROUND(P343,-100),MROUND(P343,100))</f>
        <v>11900</v>
      </c>
      <c r="F343" s="18">
        <f t="shared" si="108"/>
        <v>13300</v>
      </c>
      <c r="G343" s="18">
        <f t="shared" si="109"/>
        <v>14700</v>
      </c>
      <c r="H343" s="18">
        <f t="shared" si="110"/>
        <v>16000</v>
      </c>
      <c r="I343" s="18">
        <f t="shared" si="111"/>
        <v>17400</v>
      </c>
      <c r="J343" s="18">
        <f t="shared" si="112"/>
        <v>18800</v>
      </c>
      <c r="K343" s="18">
        <f t="shared" si="113"/>
        <v>20100</v>
      </c>
      <c r="L343" s="18">
        <f t="shared" si="114"/>
        <v>21500</v>
      </c>
      <c r="M343" s="18">
        <f t="shared" si="115"/>
        <v>22900</v>
      </c>
      <c r="P343" s="10">
        <f>P342+(P$386-P$335)/DATA!$D$45</f>
        <v>11935.294117647063</v>
      </c>
      <c r="Q343" s="10">
        <f t="shared" si="99"/>
        <v>13302.230588235296</v>
      </c>
      <c r="R343" s="10">
        <f t="shared" si="100"/>
        <v>14669.167058823528</v>
      </c>
      <c r="S343" s="10">
        <f t="shared" si="101"/>
        <v>16036.103529411761</v>
      </c>
      <c r="T343" s="10">
        <f t="shared" si="102"/>
        <v>17403.040000000008</v>
      </c>
      <c r="U343" s="22">
        <f t="shared" si="103"/>
        <v>18769.976470588241</v>
      </c>
      <c r="V343" s="10">
        <f t="shared" si="104"/>
        <v>20136.912941176473</v>
      </c>
      <c r="W343" s="10">
        <f t="shared" si="105"/>
        <v>21503.849411764706</v>
      </c>
      <c r="X343" s="10">
        <f t="shared" si="106"/>
        <v>22870.785882352939</v>
      </c>
      <c r="Z343" s="10">
        <f t="shared" si="107"/>
        <v>179100</v>
      </c>
    </row>
    <row r="344" spans="2:26" x14ac:dyDescent="0.3">
      <c r="B344">
        <v>323</v>
      </c>
      <c r="D344" s="18">
        <v>722</v>
      </c>
      <c r="E344" s="18">
        <f t="shared" si="116"/>
        <v>12100</v>
      </c>
      <c r="F344" s="18">
        <f t="shared" si="108"/>
        <v>13400</v>
      </c>
      <c r="G344" s="18">
        <f t="shared" si="109"/>
        <v>14800</v>
      </c>
      <c r="H344" s="18">
        <f t="shared" si="110"/>
        <v>16200</v>
      </c>
      <c r="I344" s="18">
        <f t="shared" si="111"/>
        <v>17500</v>
      </c>
      <c r="J344" s="18">
        <f t="shared" si="112"/>
        <v>18900</v>
      </c>
      <c r="K344" s="18">
        <f t="shared" si="113"/>
        <v>20200</v>
      </c>
      <c r="L344" s="18">
        <f t="shared" si="114"/>
        <v>21600</v>
      </c>
      <c r="M344" s="18">
        <f t="shared" si="115"/>
        <v>23000</v>
      </c>
      <c r="P344" s="10">
        <f>P343+(P$386-P$335)/DATA!$D$45</f>
        <v>12064.705882352946</v>
      </c>
      <c r="Q344" s="10">
        <f t="shared" si="99"/>
        <v>13427.759411764708</v>
      </c>
      <c r="R344" s="10">
        <f t="shared" si="100"/>
        <v>14790.812941176469</v>
      </c>
      <c r="S344" s="10">
        <f t="shared" si="101"/>
        <v>16153.866470588231</v>
      </c>
      <c r="T344" s="10">
        <f t="shared" si="102"/>
        <v>17516.920000000009</v>
      </c>
      <c r="U344" s="22">
        <f t="shared" si="103"/>
        <v>18879.973529411771</v>
      </c>
      <c r="V344" s="10">
        <f t="shared" si="104"/>
        <v>20243.027058823533</v>
      </c>
      <c r="W344" s="10">
        <f t="shared" si="105"/>
        <v>21606.080588235294</v>
      </c>
      <c r="X344" s="10">
        <f t="shared" si="106"/>
        <v>22969.134117647056</v>
      </c>
      <c r="Z344" s="10">
        <f t="shared" si="107"/>
        <v>179100</v>
      </c>
    </row>
    <row r="345" spans="2:26" x14ac:dyDescent="0.3">
      <c r="B345">
        <v>324</v>
      </c>
      <c r="D345" s="18">
        <v>723</v>
      </c>
      <c r="E345" s="18">
        <f t="shared" si="116"/>
        <v>12200</v>
      </c>
      <c r="F345" s="18">
        <f t="shared" si="108"/>
        <v>13600</v>
      </c>
      <c r="G345" s="18">
        <f t="shared" si="109"/>
        <v>14900</v>
      </c>
      <c r="H345" s="18">
        <f t="shared" si="110"/>
        <v>16300</v>
      </c>
      <c r="I345" s="18">
        <f t="shared" si="111"/>
        <v>17600</v>
      </c>
      <c r="J345" s="18">
        <f t="shared" si="112"/>
        <v>19000</v>
      </c>
      <c r="K345" s="18">
        <f t="shared" si="113"/>
        <v>20300</v>
      </c>
      <c r="L345" s="18">
        <f t="shared" si="114"/>
        <v>21700</v>
      </c>
      <c r="M345" s="18">
        <f t="shared" si="115"/>
        <v>23100</v>
      </c>
      <c r="P345" s="10">
        <f>P344+(P$386-P$335)/DATA!$D$45</f>
        <v>12194.117647058829</v>
      </c>
      <c r="Q345" s="10">
        <f t="shared" si="99"/>
        <v>13553.28823529412</v>
      </c>
      <c r="R345" s="10">
        <f t="shared" si="100"/>
        <v>14912.45882352941</v>
      </c>
      <c r="S345" s="10">
        <f t="shared" si="101"/>
        <v>16271.629411764701</v>
      </c>
      <c r="T345" s="10">
        <f t="shared" si="102"/>
        <v>17630.80000000001</v>
      </c>
      <c r="U345" s="22">
        <f t="shared" si="103"/>
        <v>18989.970588235301</v>
      </c>
      <c r="V345" s="10">
        <f t="shared" si="104"/>
        <v>20349.141176470592</v>
      </c>
      <c r="W345" s="10">
        <f t="shared" si="105"/>
        <v>21708.311764705883</v>
      </c>
      <c r="X345" s="10">
        <f t="shared" si="106"/>
        <v>23067.482352941173</v>
      </c>
      <c r="Z345" s="10">
        <f t="shared" si="107"/>
        <v>179100</v>
      </c>
    </row>
    <row r="346" spans="2:26" x14ac:dyDescent="0.3">
      <c r="B346">
        <v>325</v>
      </c>
      <c r="D346" s="18">
        <v>724</v>
      </c>
      <c r="E346" s="18">
        <f t="shared" si="116"/>
        <v>12300</v>
      </c>
      <c r="F346" s="18">
        <f t="shared" si="108"/>
        <v>13700</v>
      </c>
      <c r="G346" s="18">
        <f t="shared" si="109"/>
        <v>15000</v>
      </c>
      <c r="H346" s="18">
        <f t="shared" si="110"/>
        <v>16400</v>
      </c>
      <c r="I346" s="18">
        <f t="shared" si="111"/>
        <v>17700</v>
      </c>
      <c r="J346" s="18">
        <f t="shared" si="112"/>
        <v>19100</v>
      </c>
      <c r="K346" s="18">
        <f t="shared" si="113"/>
        <v>20500</v>
      </c>
      <c r="L346" s="18">
        <f t="shared" si="114"/>
        <v>21800</v>
      </c>
      <c r="M346" s="18">
        <f t="shared" si="115"/>
        <v>23200</v>
      </c>
      <c r="P346" s="10">
        <f>P345+(P$386-P$335)/DATA!$D$45</f>
        <v>12323.529411764712</v>
      </c>
      <c r="Q346" s="10">
        <f t="shared" si="99"/>
        <v>13678.817058823532</v>
      </c>
      <c r="R346" s="10">
        <f t="shared" si="100"/>
        <v>15034.104705882351</v>
      </c>
      <c r="S346" s="10">
        <f t="shared" si="101"/>
        <v>16389.392352941173</v>
      </c>
      <c r="T346" s="10">
        <f t="shared" si="102"/>
        <v>17744.680000000011</v>
      </c>
      <c r="U346" s="22">
        <f t="shared" si="103"/>
        <v>19099.967647058831</v>
      </c>
      <c r="V346" s="10">
        <f t="shared" si="104"/>
        <v>20455.255294117651</v>
      </c>
      <c r="W346" s="10">
        <f t="shared" si="105"/>
        <v>21810.542941176471</v>
      </c>
      <c r="X346" s="10">
        <f t="shared" si="106"/>
        <v>23165.830588235291</v>
      </c>
      <c r="Z346" s="10">
        <f t="shared" si="107"/>
        <v>179100</v>
      </c>
    </row>
    <row r="347" spans="2:26" x14ac:dyDescent="0.3">
      <c r="B347">
        <v>326</v>
      </c>
      <c r="D347" s="18">
        <v>725</v>
      </c>
      <c r="E347" s="18">
        <f t="shared" si="116"/>
        <v>12500</v>
      </c>
      <c r="F347" s="18">
        <f t="shared" si="108"/>
        <v>13800</v>
      </c>
      <c r="G347" s="18">
        <f t="shared" si="109"/>
        <v>15200</v>
      </c>
      <c r="H347" s="18">
        <f t="shared" si="110"/>
        <v>16500</v>
      </c>
      <c r="I347" s="18">
        <f t="shared" si="111"/>
        <v>17900</v>
      </c>
      <c r="J347" s="18">
        <f t="shared" si="112"/>
        <v>19200</v>
      </c>
      <c r="K347" s="18">
        <f t="shared" si="113"/>
        <v>20600</v>
      </c>
      <c r="L347" s="18">
        <f t="shared" si="114"/>
        <v>21900</v>
      </c>
      <c r="M347" s="18">
        <f t="shared" si="115"/>
        <v>23300</v>
      </c>
      <c r="P347" s="10">
        <f>P346+(P$386-P$335)/DATA!$D$45</f>
        <v>12452.941176470595</v>
      </c>
      <c r="Q347" s="10">
        <f t="shared" si="99"/>
        <v>13804.345882352944</v>
      </c>
      <c r="R347" s="10">
        <f t="shared" si="100"/>
        <v>15155.750588235293</v>
      </c>
      <c r="S347" s="10">
        <f t="shared" si="101"/>
        <v>16507.155294117645</v>
      </c>
      <c r="T347" s="10">
        <f t="shared" si="102"/>
        <v>17858.560000000012</v>
      </c>
      <c r="U347" s="22">
        <f t="shared" si="103"/>
        <v>19209.964705882361</v>
      </c>
      <c r="V347" s="10">
        <f t="shared" si="104"/>
        <v>20561.36941176471</v>
      </c>
      <c r="W347" s="10">
        <f t="shared" si="105"/>
        <v>21912.774117647059</v>
      </c>
      <c r="X347" s="10">
        <f t="shared" si="106"/>
        <v>23264.178823529408</v>
      </c>
      <c r="Z347" s="10">
        <f t="shared" si="107"/>
        <v>179100</v>
      </c>
    </row>
    <row r="348" spans="2:26" x14ac:dyDescent="0.3">
      <c r="B348">
        <v>327</v>
      </c>
      <c r="D348" s="18">
        <v>726</v>
      </c>
      <c r="E348" s="18">
        <f t="shared" si="116"/>
        <v>12600</v>
      </c>
      <c r="F348" s="18">
        <f t="shared" si="108"/>
        <v>13900</v>
      </c>
      <c r="G348" s="18">
        <f t="shared" si="109"/>
        <v>15300</v>
      </c>
      <c r="H348" s="18">
        <f t="shared" si="110"/>
        <v>16600</v>
      </c>
      <c r="I348" s="18">
        <f t="shared" si="111"/>
        <v>18000</v>
      </c>
      <c r="J348" s="18">
        <f t="shared" si="112"/>
        <v>19300</v>
      </c>
      <c r="K348" s="18">
        <f t="shared" si="113"/>
        <v>20700</v>
      </c>
      <c r="L348" s="18">
        <f t="shared" si="114"/>
        <v>22000</v>
      </c>
      <c r="M348" s="18">
        <f t="shared" si="115"/>
        <v>23400</v>
      </c>
      <c r="P348" s="10">
        <f>P347+(P$386-P$335)/DATA!$D$45</f>
        <v>12582.352941176478</v>
      </c>
      <c r="Q348" s="10">
        <f t="shared" si="99"/>
        <v>13929.874705882356</v>
      </c>
      <c r="R348" s="10">
        <f t="shared" si="100"/>
        <v>15277.396470588234</v>
      </c>
      <c r="S348" s="10">
        <f t="shared" si="101"/>
        <v>16624.918235294117</v>
      </c>
      <c r="T348" s="10">
        <f t="shared" si="102"/>
        <v>17972.440000000013</v>
      </c>
      <c r="U348" s="22">
        <f t="shared" si="103"/>
        <v>19319.961764705891</v>
      </c>
      <c r="V348" s="10">
        <f t="shared" si="104"/>
        <v>20667.483529411769</v>
      </c>
      <c r="W348" s="10">
        <f t="shared" si="105"/>
        <v>22015.005294117647</v>
      </c>
      <c r="X348" s="10">
        <f t="shared" si="106"/>
        <v>23362.527058823525</v>
      </c>
      <c r="Z348" s="10">
        <f t="shared" si="107"/>
        <v>179100</v>
      </c>
    </row>
    <row r="349" spans="2:26" x14ac:dyDescent="0.3">
      <c r="B349">
        <v>328</v>
      </c>
      <c r="D349" s="18">
        <v>727</v>
      </c>
      <c r="E349" s="18">
        <f t="shared" si="116"/>
        <v>12700</v>
      </c>
      <c r="F349" s="18">
        <f t="shared" si="108"/>
        <v>14100</v>
      </c>
      <c r="G349" s="18">
        <f t="shared" si="109"/>
        <v>15400</v>
      </c>
      <c r="H349" s="18">
        <f t="shared" si="110"/>
        <v>16700</v>
      </c>
      <c r="I349" s="18">
        <f t="shared" si="111"/>
        <v>18100</v>
      </c>
      <c r="J349" s="18">
        <f t="shared" si="112"/>
        <v>19400</v>
      </c>
      <c r="K349" s="18">
        <f t="shared" si="113"/>
        <v>20800</v>
      </c>
      <c r="L349" s="18">
        <f t="shared" si="114"/>
        <v>22100</v>
      </c>
      <c r="M349" s="18">
        <f t="shared" si="115"/>
        <v>23500</v>
      </c>
      <c r="P349" s="10">
        <f>P348+(P$386-P$335)/DATA!$D$45</f>
        <v>12711.76470588236</v>
      </c>
      <c r="Q349" s="10">
        <f t="shared" si="99"/>
        <v>14055.403529411768</v>
      </c>
      <c r="R349" s="10">
        <f t="shared" si="100"/>
        <v>15399.042352941175</v>
      </c>
      <c r="S349" s="10">
        <f t="shared" si="101"/>
        <v>16742.681176470589</v>
      </c>
      <c r="T349" s="10">
        <f t="shared" si="102"/>
        <v>18086.320000000014</v>
      </c>
      <c r="U349" s="22">
        <f t="shared" si="103"/>
        <v>19429.958823529421</v>
      </c>
      <c r="V349" s="10">
        <f t="shared" si="104"/>
        <v>20773.597647058828</v>
      </c>
      <c r="W349" s="10">
        <f t="shared" si="105"/>
        <v>22117.236470588236</v>
      </c>
      <c r="X349" s="10">
        <f t="shared" si="106"/>
        <v>23460.875294117643</v>
      </c>
      <c r="Z349" s="10">
        <f t="shared" si="107"/>
        <v>179100</v>
      </c>
    </row>
    <row r="350" spans="2:26" x14ac:dyDescent="0.3">
      <c r="B350">
        <v>329</v>
      </c>
      <c r="D350" s="18">
        <v>728</v>
      </c>
      <c r="E350" s="18">
        <f t="shared" si="116"/>
        <v>12800</v>
      </c>
      <c r="F350" s="18">
        <f t="shared" si="108"/>
        <v>14200</v>
      </c>
      <c r="G350" s="18">
        <f t="shared" si="109"/>
        <v>15500</v>
      </c>
      <c r="H350" s="18">
        <f t="shared" si="110"/>
        <v>16900</v>
      </c>
      <c r="I350" s="18">
        <f t="shared" si="111"/>
        <v>18200</v>
      </c>
      <c r="J350" s="18">
        <f t="shared" si="112"/>
        <v>19500</v>
      </c>
      <c r="K350" s="18">
        <f t="shared" si="113"/>
        <v>20900</v>
      </c>
      <c r="L350" s="18">
        <f t="shared" si="114"/>
        <v>22200</v>
      </c>
      <c r="M350" s="18">
        <f t="shared" si="115"/>
        <v>23600</v>
      </c>
      <c r="P350" s="10">
        <f>P349+(P$386-P$335)/DATA!$D$45</f>
        <v>12841.176470588243</v>
      </c>
      <c r="Q350" s="10">
        <f t="shared" si="99"/>
        <v>14180.932352941179</v>
      </c>
      <c r="R350" s="10">
        <f t="shared" si="100"/>
        <v>15520.688235294116</v>
      </c>
      <c r="S350" s="10">
        <f t="shared" si="101"/>
        <v>16860.444117647061</v>
      </c>
      <c r="T350" s="10">
        <f t="shared" si="102"/>
        <v>18200.200000000015</v>
      </c>
      <c r="U350" s="22">
        <f t="shared" si="103"/>
        <v>19539.955882352951</v>
      </c>
      <c r="V350" s="10">
        <f t="shared" si="104"/>
        <v>20879.711764705888</v>
      </c>
      <c r="W350" s="10">
        <f t="shared" si="105"/>
        <v>22219.467647058824</v>
      </c>
      <c r="X350" s="10">
        <f t="shared" si="106"/>
        <v>23559.22352941176</v>
      </c>
      <c r="Z350" s="10">
        <f t="shared" si="107"/>
        <v>179100</v>
      </c>
    </row>
    <row r="351" spans="2:26" x14ac:dyDescent="0.3">
      <c r="B351">
        <v>330</v>
      </c>
      <c r="D351" s="18">
        <v>729</v>
      </c>
      <c r="E351" s="18">
        <f t="shared" si="116"/>
        <v>13000</v>
      </c>
      <c r="F351" s="18">
        <f t="shared" si="108"/>
        <v>14300</v>
      </c>
      <c r="G351" s="18">
        <f t="shared" si="109"/>
        <v>15600</v>
      </c>
      <c r="H351" s="18">
        <f t="shared" si="110"/>
        <v>17000</v>
      </c>
      <c r="I351" s="18">
        <f t="shared" si="111"/>
        <v>18300</v>
      </c>
      <c r="J351" s="18">
        <f t="shared" si="112"/>
        <v>19600</v>
      </c>
      <c r="K351" s="18">
        <f t="shared" si="113"/>
        <v>21000</v>
      </c>
      <c r="L351" s="18">
        <f t="shared" si="114"/>
        <v>22300</v>
      </c>
      <c r="M351" s="18">
        <f t="shared" si="115"/>
        <v>23700</v>
      </c>
      <c r="P351" s="10">
        <f>P350+(P$386-P$335)/DATA!$D$45</f>
        <v>12970.588235294126</v>
      </c>
      <c r="Q351" s="10">
        <f t="shared" si="99"/>
        <v>14306.461176470591</v>
      </c>
      <c r="R351" s="10">
        <f t="shared" si="100"/>
        <v>15642.334117647057</v>
      </c>
      <c r="S351" s="10">
        <f t="shared" si="101"/>
        <v>16978.207058823533</v>
      </c>
      <c r="T351" s="10">
        <f t="shared" si="102"/>
        <v>18314.080000000016</v>
      </c>
      <c r="U351" s="22">
        <f t="shared" si="103"/>
        <v>19649.952941176482</v>
      </c>
      <c r="V351" s="10">
        <f t="shared" si="104"/>
        <v>20985.825882352947</v>
      </c>
      <c r="W351" s="10">
        <f t="shared" si="105"/>
        <v>22321.698823529412</v>
      </c>
      <c r="X351" s="10">
        <f t="shared" si="106"/>
        <v>23657.571764705877</v>
      </c>
      <c r="Z351" s="10">
        <f t="shared" si="107"/>
        <v>179100</v>
      </c>
    </row>
    <row r="352" spans="2:26" x14ac:dyDescent="0.3">
      <c r="B352">
        <v>331</v>
      </c>
      <c r="D352" s="18">
        <v>730</v>
      </c>
      <c r="E352" s="18">
        <f t="shared" si="116"/>
        <v>13100</v>
      </c>
      <c r="F352" s="18">
        <f t="shared" si="108"/>
        <v>14400</v>
      </c>
      <c r="G352" s="18">
        <f t="shared" si="109"/>
        <v>15800</v>
      </c>
      <c r="H352" s="18">
        <f t="shared" si="110"/>
        <v>17100</v>
      </c>
      <c r="I352" s="18">
        <f t="shared" si="111"/>
        <v>18400</v>
      </c>
      <c r="J352" s="18">
        <f t="shared" si="112"/>
        <v>19800</v>
      </c>
      <c r="K352" s="18">
        <f t="shared" si="113"/>
        <v>21100</v>
      </c>
      <c r="L352" s="18">
        <f t="shared" si="114"/>
        <v>22400</v>
      </c>
      <c r="M352" s="18">
        <f t="shared" si="115"/>
        <v>23800</v>
      </c>
      <c r="P352" s="10">
        <f>P351+(P$386-P$335)/DATA!$D$45</f>
        <v>13100.000000000009</v>
      </c>
      <c r="Q352" s="10">
        <f t="shared" si="99"/>
        <v>14431.990000000003</v>
      </c>
      <c r="R352" s="10">
        <f t="shared" si="100"/>
        <v>15763.979999999998</v>
      </c>
      <c r="S352" s="10">
        <f t="shared" si="101"/>
        <v>17095.970000000005</v>
      </c>
      <c r="T352" s="10">
        <f t="shared" si="102"/>
        <v>18427.960000000017</v>
      </c>
      <c r="U352" s="22">
        <f t="shared" si="103"/>
        <v>19759.950000000012</v>
      </c>
      <c r="V352" s="10">
        <f t="shared" si="104"/>
        <v>21091.940000000006</v>
      </c>
      <c r="W352" s="10">
        <f t="shared" si="105"/>
        <v>22423.93</v>
      </c>
      <c r="X352" s="10">
        <f t="shared" si="106"/>
        <v>23755.919999999995</v>
      </c>
      <c r="Z352" s="10">
        <f t="shared" si="107"/>
        <v>179100</v>
      </c>
    </row>
    <row r="353" spans="2:26" x14ac:dyDescent="0.3">
      <c r="B353">
        <v>332</v>
      </c>
      <c r="D353" s="18">
        <v>731</v>
      </c>
      <c r="E353" s="18">
        <f t="shared" si="116"/>
        <v>13200</v>
      </c>
      <c r="F353" s="18">
        <f t="shared" si="108"/>
        <v>14600</v>
      </c>
      <c r="G353" s="18">
        <f t="shared" si="109"/>
        <v>15900</v>
      </c>
      <c r="H353" s="18">
        <f t="shared" si="110"/>
        <v>17200</v>
      </c>
      <c r="I353" s="18">
        <f t="shared" si="111"/>
        <v>18500</v>
      </c>
      <c r="J353" s="18">
        <f t="shared" si="112"/>
        <v>19900</v>
      </c>
      <c r="K353" s="18">
        <f t="shared" si="113"/>
        <v>21200</v>
      </c>
      <c r="L353" s="18">
        <f t="shared" si="114"/>
        <v>22500</v>
      </c>
      <c r="M353" s="18">
        <f t="shared" si="115"/>
        <v>23900</v>
      </c>
      <c r="P353" s="10">
        <f>P352+(P$386-P$335)/DATA!$D$45</f>
        <v>13229.411764705892</v>
      </c>
      <c r="Q353" s="10">
        <f t="shared" si="99"/>
        <v>14557.518823529415</v>
      </c>
      <c r="R353" s="10">
        <f t="shared" si="100"/>
        <v>15885.625882352939</v>
      </c>
      <c r="S353" s="10">
        <f t="shared" si="101"/>
        <v>17213.732941176477</v>
      </c>
      <c r="T353" s="10">
        <f t="shared" si="102"/>
        <v>18541.840000000018</v>
      </c>
      <c r="U353" s="22">
        <f t="shared" si="103"/>
        <v>19869.947058823542</v>
      </c>
      <c r="V353" s="10">
        <f t="shared" si="104"/>
        <v>21198.054117647065</v>
      </c>
      <c r="W353" s="10">
        <f t="shared" si="105"/>
        <v>22526.161176470589</v>
      </c>
      <c r="X353" s="10">
        <f t="shared" si="106"/>
        <v>23854.268235294112</v>
      </c>
      <c r="Z353" s="10">
        <f t="shared" si="107"/>
        <v>179100</v>
      </c>
    </row>
    <row r="354" spans="2:26" x14ac:dyDescent="0.3">
      <c r="B354">
        <v>333</v>
      </c>
      <c r="D354" s="18">
        <v>732</v>
      </c>
      <c r="E354" s="18">
        <f t="shared" si="116"/>
        <v>13400</v>
      </c>
      <c r="F354" s="18">
        <f t="shared" si="108"/>
        <v>14700</v>
      </c>
      <c r="G354" s="18">
        <f t="shared" si="109"/>
        <v>16000</v>
      </c>
      <c r="H354" s="18">
        <f t="shared" si="110"/>
        <v>17300</v>
      </c>
      <c r="I354" s="18">
        <f t="shared" si="111"/>
        <v>18700</v>
      </c>
      <c r="J354" s="18">
        <f t="shared" si="112"/>
        <v>20000</v>
      </c>
      <c r="K354" s="18">
        <f t="shared" si="113"/>
        <v>21300</v>
      </c>
      <c r="L354" s="18">
        <f t="shared" si="114"/>
        <v>22600</v>
      </c>
      <c r="M354" s="18">
        <f t="shared" si="115"/>
        <v>24000</v>
      </c>
      <c r="P354" s="10">
        <f>P353+(P$386-P$335)/DATA!$D$45</f>
        <v>13358.823529411775</v>
      </c>
      <c r="Q354" s="10">
        <f t="shared" si="99"/>
        <v>14683.047647058827</v>
      </c>
      <c r="R354" s="10">
        <f t="shared" si="100"/>
        <v>16007.27176470588</v>
      </c>
      <c r="S354" s="10">
        <f t="shared" si="101"/>
        <v>17331.495882352949</v>
      </c>
      <c r="T354" s="10">
        <f t="shared" si="102"/>
        <v>18655.720000000019</v>
      </c>
      <c r="U354" s="22">
        <f t="shared" si="103"/>
        <v>19979.944117647072</v>
      </c>
      <c r="V354" s="10">
        <f t="shared" si="104"/>
        <v>21304.168235294124</v>
      </c>
      <c r="W354" s="10">
        <f t="shared" si="105"/>
        <v>22628.392352941177</v>
      </c>
      <c r="X354" s="10">
        <f t="shared" si="106"/>
        <v>23952.616470588229</v>
      </c>
      <c r="Z354" s="10">
        <f t="shared" si="107"/>
        <v>179100</v>
      </c>
    </row>
    <row r="355" spans="2:26" x14ac:dyDescent="0.3">
      <c r="B355">
        <v>334</v>
      </c>
      <c r="D355" s="18">
        <v>733</v>
      </c>
      <c r="E355" s="18">
        <f t="shared" si="116"/>
        <v>13500</v>
      </c>
      <c r="F355" s="18">
        <f t="shared" si="108"/>
        <v>14800</v>
      </c>
      <c r="G355" s="18">
        <f t="shared" si="109"/>
        <v>16100</v>
      </c>
      <c r="H355" s="18">
        <f t="shared" si="110"/>
        <v>17400</v>
      </c>
      <c r="I355" s="18">
        <f t="shared" si="111"/>
        <v>18800</v>
      </c>
      <c r="J355" s="18">
        <f t="shared" si="112"/>
        <v>20100</v>
      </c>
      <c r="K355" s="18">
        <f t="shared" si="113"/>
        <v>21400</v>
      </c>
      <c r="L355" s="18">
        <f t="shared" si="114"/>
        <v>22700</v>
      </c>
      <c r="M355" s="18">
        <f t="shared" si="115"/>
        <v>24100</v>
      </c>
      <c r="P355" s="10">
        <f>P354+(P$386-P$335)/DATA!$D$45</f>
        <v>13488.235294117658</v>
      </c>
      <c r="Q355" s="10">
        <f t="shared" si="99"/>
        <v>14808.576470588239</v>
      </c>
      <c r="R355" s="10">
        <f t="shared" si="100"/>
        <v>16128.917647058821</v>
      </c>
      <c r="S355" s="10">
        <f t="shared" si="101"/>
        <v>17449.258823529421</v>
      </c>
      <c r="T355" s="10">
        <f t="shared" si="102"/>
        <v>18769.60000000002</v>
      </c>
      <c r="U355" s="22">
        <f t="shared" si="103"/>
        <v>20089.941176470602</v>
      </c>
      <c r="V355" s="10">
        <f t="shared" si="104"/>
        <v>21410.282352941183</v>
      </c>
      <c r="W355" s="10">
        <f t="shared" si="105"/>
        <v>22730.623529411765</v>
      </c>
      <c r="X355" s="10">
        <f t="shared" si="106"/>
        <v>24050.964705882347</v>
      </c>
      <c r="Z355" s="10">
        <f t="shared" si="107"/>
        <v>179100</v>
      </c>
    </row>
    <row r="356" spans="2:26" x14ac:dyDescent="0.3">
      <c r="B356">
        <v>335</v>
      </c>
      <c r="D356" s="18">
        <v>734</v>
      </c>
      <c r="E356" s="18">
        <f t="shared" si="116"/>
        <v>13600</v>
      </c>
      <c r="F356" s="18">
        <f t="shared" si="108"/>
        <v>14900</v>
      </c>
      <c r="G356" s="18">
        <f t="shared" si="109"/>
        <v>16300</v>
      </c>
      <c r="H356" s="18">
        <f t="shared" si="110"/>
        <v>17600</v>
      </c>
      <c r="I356" s="18">
        <f t="shared" si="111"/>
        <v>18900</v>
      </c>
      <c r="J356" s="18">
        <f t="shared" si="112"/>
        <v>20200</v>
      </c>
      <c r="K356" s="18">
        <f t="shared" si="113"/>
        <v>21500</v>
      </c>
      <c r="L356" s="18">
        <f t="shared" si="114"/>
        <v>22800</v>
      </c>
      <c r="M356" s="18">
        <f t="shared" si="115"/>
        <v>24100</v>
      </c>
      <c r="P356" s="10">
        <f>P355+(P$386-P$335)/DATA!$D$45</f>
        <v>13617.647058823541</v>
      </c>
      <c r="Q356" s="10">
        <f t="shared" si="99"/>
        <v>14934.105294117651</v>
      </c>
      <c r="R356" s="10">
        <f t="shared" si="100"/>
        <v>16250.563529411762</v>
      </c>
      <c r="S356" s="10">
        <f t="shared" si="101"/>
        <v>17567.021764705893</v>
      </c>
      <c r="T356" s="10">
        <f t="shared" si="102"/>
        <v>18883.480000000021</v>
      </c>
      <c r="U356" s="22">
        <f t="shared" si="103"/>
        <v>20199.938235294132</v>
      </c>
      <c r="V356" s="10">
        <f t="shared" si="104"/>
        <v>21516.396470588243</v>
      </c>
      <c r="W356" s="10">
        <f t="shared" si="105"/>
        <v>22832.854705882353</v>
      </c>
      <c r="X356" s="10">
        <f t="shared" si="106"/>
        <v>24149.312941176464</v>
      </c>
      <c r="Z356" s="10">
        <f t="shared" si="107"/>
        <v>179100</v>
      </c>
    </row>
    <row r="357" spans="2:26" x14ac:dyDescent="0.3">
      <c r="B357">
        <v>336</v>
      </c>
      <c r="D357" s="18">
        <v>735</v>
      </c>
      <c r="E357" s="18">
        <f t="shared" si="116"/>
        <v>13700</v>
      </c>
      <c r="F357" s="18">
        <f t="shared" si="108"/>
        <v>15100</v>
      </c>
      <c r="G357" s="18">
        <f t="shared" si="109"/>
        <v>16400</v>
      </c>
      <c r="H357" s="18">
        <f t="shared" si="110"/>
        <v>17700</v>
      </c>
      <c r="I357" s="18">
        <f t="shared" si="111"/>
        <v>19000</v>
      </c>
      <c r="J357" s="18">
        <f t="shared" si="112"/>
        <v>20300</v>
      </c>
      <c r="K357" s="18">
        <f t="shared" si="113"/>
        <v>21600</v>
      </c>
      <c r="L357" s="18">
        <f t="shared" si="114"/>
        <v>22900</v>
      </c>
      <c r="M357" s="18">
        <f t="shared" si="115"/>
        <v>24200</v>
      </c>
      <c r="P357" s="10">
        <f>P356+(P$386-P$335)/DATA!$D$45</f>
        <v>13747.058823529424</v>
      </c>
      <c r="Q357" s="10">
        <f t="shared" si="99"/>
        <v>15059.634117647063</v>
      </c>
      <c r="R357" s="10">
        <f t="shared" si="100"/>
        <v>16372.209411764703</v>
      </c>
      <c r="S357" s="10">
        <f t="shared" si="101"/>
        <v>17684.784705882365</v>
      </c>
      <c r="T357" s="10">
        <f t="shared" si="102"/>
        <v>18997.360000000022</v>
      </c>
      <c r="U357" s="22">
        <f t="shared" si="103"/>
        <v>20309.935294117662</v>
      </c>
      <c r="V357" s="10">
        <f t="shared" si="104"/>
        <v>21622.510588235302</v>
      </c>
      <c r="W357" s="10">
        <f t="shared" si="105"/>
        <v>22935.085882352942</v>
      </c>
      <c r="X357" s="10">
        <f t="shared" si="106"/>
        <v>24247.661176470581</v>
      </c>
      <c r="Z357" s="10">
        <f t="shared" si="107"/>
        <v>179100</v>
      </c>
    </row>
    <row r="358" spans="2:26" x14ac:dyDescent="0.3">
      <c r="B358">
        <v>337</v>
      </c>
      <c r="D358" s="18">
        <v>736</v>
      </c>
      <c r="E358" s="18">
        <f t="shared" si="116"/>
        <v>13900</v>
      </c>
      <c r="F358" s="18">
        <f t="shared" si="108"/>
        <v>15200</v>
      </c>
      <c r="G358" s="18">
        <f t="shared" si="109"/>
        <v>16500</v>
      </c>
      <c r="H358" s="18">
        <f t="shared" si="110"/>
        <v>17800</v>
      </c>
      <c r="I358" s="18">
        <f t="shared" si="111"/>
        <v>19100</v>
      </c>
      <c r="J358" s="18">
        <f t="shared" si="112"/>
        <v>20400</v>
      </c>
      <c r="K358" s="18">
        <f t="shared" si="113"/>
        <v>21700</v>
      </c>
      <c r="L358" s="18">
        <f t="shared" si="114"/>
        <v>23000</v>
      </c>
      <c r="M358" s="18">
        <f t="shared" si="115"/>
        <v>24300</v>
      </c>
      <c r="P358" s="10">
        <f>P357+(P$386-P$335)/DATA!$D$45</f>
        <v>13876.470588235306</v>
      </c>
      <c r="Q358" s="10">
        <f t="shared" si="99"/>
        <v>15185.162941176475</v>
      </c>
      <c r="R358" s="10">
        <f t="shared" si="100"/>
        <v>16493.855294117646</v>
      </c>
      <c r="S358" s="10">
        <f t="shared" si="101"/>
        <v>17802.547647058836</v>
      </c>
      <c r="T358" s="10">
        <f t="shared" si="102"/>
        <v>19111.240000000023</v>
      </c>
      <c r="U358" s="22">
        <f t="shared" si="103"/>
        <v>20419.932352941192</v>
      </c>
      <c r="V358" s="10">
        <f t="shared" si="104"/>
        <v>21728.624705882361</v>
      </c>
      <c r="W358" s="10">
        <f t="shared" si="105"/>
        <v>23037.31705882353</v>
      </c>
      <c r="X358" s="10">
        <f t="shared" si="106"/>
        <v>24346.009411764699</v>
      </c>
      <c r="Z358" s="10">
        <f t="shared" si="107"/>
        <v>179100</v>
      </c>
    </row>
    <row r="359" spans="2:26" x14ac:dyDescent="0.3">
      <c r="B359">
        <v>338</v>
      </c>
      <c r="D359" s="18">
        <v>737</v>
      </c>
      <c r="E359" s="18">
        <f t="shared" si="116"/>
        <v>14000</v>
      </c>
      <c r="F359" s="18">
        <f t="shared" si="108"/>
        <v>15300</v>
      </c>
      <c r="G359" s="18">
        <f t="shared" si="109"/>
        <v>16600</v>
      </c>
      <c r="H359" s="18">
        <f t="shared" si="110"/>
        <v>17900</v>
      </c>
      <c r="I359" s="18">
        <f t="shared" si="111"/>
        <v>19200</v>
      </c>
      <c r="J359" s="18">
        <f t="shared" si="112"/>
        <v>20500</v>
      </c>
      <c r="K359" s="18">
        <f t="shared" si="113"/>
        <v>21800</v>
      </c>
      <c r="L359" s="18">
        <f t="shared" si="114"/>
        <v>23100</v>
      </c>
      <c r="M359" s="18">
        <f t="shared" si="115"/>
        <v>24400</v>
      </c>
      <c r="P359" s="10">
        <f>P358+(P$386-P$335)/DATA!$D$45</f>
        <v>14005.882352941189</v>
      </c>
      <c r="Q359" s="10">
        <f t="shared" si="99"/>
        <v>15310.691764705887</v>
      </c>
      <c r="R359" s="10">
        <f t="shared" si="100"/>
        <v>16615.501176470589</v>
      </c>
      <c r="S359" s="10">
        <f t="shared" si="101"/>
        <v>17920.310588235308</v>
      </c>
      <c r="T359" s="10">
        <f t="shared" si="102"/>
        <v>19225.120000000024</v>
      </c>
      <c r="U359" s="22">
        <f t="shared" si="103"/>
        <v>20529.929411764722</v>
      </c>
      <c r="V359" s="10">
        <f t="shared" si="104"/>
        <v>21834.73882352942</v>
      </c>
      <c r="W359" s="10">
        <f t="shared" si="105"/>
        <v>23139.548235294118</v>
      </c>
      <c r="X359" s="10">
        <f t="shared" si="106"/>
        <v>24444.357647058816</v>
      </c>
      <c r="Z359" s="10">
        <f t="shared" si="107"/>
        <v>179100</v>
      </c>
    </row>
    <row r="360" spans="2:26" x14ac:dyDescent="0.3">
      <c r="B360">
        <v>339</v>
      </c>
      <c r="D360" s="18">
        <v>738</v>
      </c>
      <c r="E360" s="18">
        <f t="shared" si="116"/>
        <v>14100</v>
      </c>
      <c r="F360" s="18">
        <f t="shared" si="108"/>
        <v>15400</v>
      </c>
      <c r="G360" s="18">
        <f t="shared" si="109"/>
        <v>16700</v>
      </c>
      <c r="H360" s="18">
        <f t="shared" si="110"/>
        <v>18000</v>
      </c>
      <c r="I360" s="18">
        <f t="shared" si="111"/>
        <v>19300</v>
      </c>
      <c r="J360" s="18">
        <f t="shared" si="112"/>
        <v>20600</v>
      </c>
      <c r="K360" s="18">
        <f t="shared" si="113"/>
        <v>21900</v>
      </c>
      <c r="L360" s="18">
        <f t="shared" si="114"/>
        <v>23200</v>
      </c>
      <c r="M360" s="18">
        <f t="shared" si="115"/>
        <v>24500</v>
      </c>
      <c r="P360" s="10">
        <f>P359+(P$386-P$335)/DATA!$D$45</f>
        <v>14135.294117647072</v>
      </c>
      <c r="Q360" s="10">
        <f t="shared" si="99"/>
        <v>15436.220588235299</v>
      </c>
      <c r="R360" s="10">
        <f t="shared" si="100"/>
        <v>16737.147058823532</v>
      </c>
      <c r="S360" s="10">
        <f t="shared" si="101"/>
        <v>18038.07352941178</v>
      </c>
      <c r="T360" s="10">
        <f t="shared" si="102"/>
        <v>19339.000000000025</v>
      </c>
      <c r="U360" s="22">
        <f t="shared" si="103"/>
        <v>20639.926470588252</v>
      </c>
      <c r="V360" s="10">
        <f t="shared" si="104"/>
        <v>21940.852941176479</v>
      </c>
      <c r="W360" s="10">
        <f t="shared" si="105"/>
        <v>23241.779411764706</v>
      </c>
      <c r="X360" s="10">
        <f t="shared" si="106"/>
        <v>24542.705882352933</v>
      </c>
      <c r="Z360" s="10">
        <f t="shared" si="107"/>
        <v>179100</v>
      </c>
    </row>
    <row r="361" spans="2:26" x14ac:dyDescent="0.3">
      <c r="B361">
        <v>340</v>
      </c>
      <c r="D361" s="18">
        <v>739</v>
      </c>
      <c r="E361" s="18">
        <f t="shared" si="116"/>
        <v>14300</v>
      </c>
      <c r="F361" s="18">
        <f t="shared" si="108"/>
        <v>15600</v>
      </c>
      <c r="G361" s="18">
        <f t="shared" si="109"/>
        <v>16900</v>
      </c>
      <c r="H361" s="18">
        <f t="shared" si="110"/>
        <v>18200</v>
      </c>
      <c r="I361" s="18">
        <f t="shared" si="111"/>
        <v>19500</v>
      </c>
      <c r="J361" s="18">
        <f t="shared" si="112"/>
        <v>20700</v>
      </c>
      <c r="K361" s="18">
        <f t="shared" si="113"/>
        <v>22000</v>
      </c>
      <c r="L361" s="18">
        <f t="shared" si="114"/>
        <v>23300</v>
      </c>
      <c r="M361" s="18">
        <f t="shared" si="115"/>
        <v>24600</v>
      </c>
      <c r="P361" s="10">
        <f>P360+(P$386-P$335)/DATA!$D$45</f>
        <v>14264.705882352955</v>
      </c>
      <c r="Q361" s="10">
        <f t="shared" si="99"/>
        <v>15561.749411764711</v>
      </c>
      <c r="R361" s="10">
        <f t="shared" si="100"/>
        <v>16858.792941176474</v>
      </c>
      <c r="S361" s="10">
        <f t="shared" si="101"/>
        <v>18155.836470588252</v>
      </c>
      <c r="T361" s="10">
        <f t="shared" si="102"/>
        <v>19452.880000000026</v>
      </c>
      <c r="U361" s="22">
        <f t="shared" si="103"/>
        <v>20749.923529411783</v>
      </c>
      <c r="V361" s="10">
        <f t="shared" si="104"/>
        <v>22046.967058823539</v>
      </c>
      <c r="W361" s="10">
        <f t="shared" si="105"/>
        <v>23344.010588235295</v>
      </c>
      <c r="X361" s="10">
        <f t="shared" si="106"/>
        <v>24641.054117647051</v>
      </c>
      <c r="Z361" s="10">
        <f t="shared" si="107"/>
        <v>179100</v>
      </c>
    </row>
    <row r="362" spans="2:26" x14ac:dyDescent="0.3">
      <c r="B362">
        <v>341</v>
      </c>
      <c r="D362" s="18">
        <v>740</v>
      </c>
      <c r="E362" s="18">
        <f t="shared" si="116"/>
        <v>14400</v>
      </c>
      <c r="F362" s="18">
        <f t="shared" si="108"/>
        <v>15700</v>
      </c>
      <c r="G362" s="18">
        <f t="shared" si="109"/>
        <v>17000</v>
      </c>
      <c r="H362" s="18">
        <f t="shared" si="110"/>
        <v>18300</v>
      </c>
      <c r="I362" s="18">
        <f t="shared" si="111"/>
        <v>19600</v>
      </c>
      <c r="J362" s="18">
        <f t="shared" si="112"/>
        <v>20900</v>
      </c>
      <c r="K362" s="18">
        <f t="shared" si="113"/>
        <v>22200</v>
      </c>
      <c r="L362" s="18">
        <f t="shared" si="114"/>
        <v>23400</v>
      </c>
      <c r="M362" s="18">
        <f t="shared" si="115"/>
        <v>24700</v>
      </c>
      <c r="P362" s="10">
        <f>P361+(P$386-P$335)/DATA!$D$45</f>
        <v>14394.117647058838</v>
      </c>
      <c r="Q362" s="10">
        <f t="shared" si="99"/>
        <v>15687.278235294123</v>
      </c>
      <c r="R362" s="10">
        <f t="shared" si="100"/>
        <v>16980.438823529417</v>
      </c>
      <c r="S362" s="10">
        <f t="shared" si="101"/>
        <v>18273.599411764724</v>
      </c>
      <c r="T362" s="10">
        <f t="shared" si="102"/>
        <v>19566.760000000028</v>
      </c>
      <c r="U362" s="22">
        <f t="shared" si="103"/>
        <v>20859.920588235313</v>
      </c>
      <c r="V362" s="10">
        <f t="shared" si="104"/>
        <v>22153.081176470598</v>
      </c>
      <c r="W362" s="10">
        <f t="shared" si="105"/>
        <v>23446.241764705883</v>
      </c>
      <c r="X362" s="10">
        <f t="shared" si="106"/>
        <v>24739.402352941168</v>
      </c>
      <c r="Z362" s="10">
        <f t="shared" si="107"/>
        <v>179100</v>
      </c>
    </row>
    <row r="363" spans="2:26" x14ac:dyDescent="0.3">
      <c r="B363">
        <v>342</v>
      </c>
      <c r="D363" s="18">
        <v>741</v>
      </c>
      <c r="E363" s="18">
        <f t="shared" si="116"/>
        <v>14500</v>
      </c>
      <c r="F363" s="18">
        <f t="shared" si="108"/>
        <v>15800</v>
      </c>
      <c r="G363" s="18">
        <f t="shared" si="109"/>
        <v>17100</v>
      </c>
      <c r="H363" s="18">
        <f t="shared" si="110"/>
        <v>18400</v>
      </c>
      <c r="I363" s="18">
        <f t="shared" si="111"/>
        <v>19700</v>
      </c>
      <c r="J363" s="18">
        <f t="shared" si="112"/>
        <v>21000</v>
      </c>
      <c r="K363" s="18">
        <f t="shared" si="113"/>
        <v>22300</v>
      </c>
      <c r="L363" s="18">
        <f t="shared" si="114"/>
        <v>23500</v>
      </c>
      <c r="M363" s="18">
        <f t="shared" si="115"/>
        <v>24800</v>
      </c>
      <c r="P363" s="10">
        <f>P362+(P$386-P$335)/DATA!$D$45</f>
        <v>14523.529411764721</v>
      </c>
      <c r="Q363" s="10">
        <f t="shared" si="99"/>
        <v>15812.807058823535</v>
      </c>
      <c r="R363" s="10">
        <f t="shared" si="100"/>
        <v>17102.08470588236</v>
      </c>
      <c r="S363" s="10">
        <f t="shared" si="101"/>
        <v>18391.362352941196</v>
      </c>
      <c r="T363" s="10">
        <f t="shared" si="102"/>
        <v>19680.640000000029</v>
      </c>
      <c r="U363" s="22">
        <f t="shared" si="103"/>
        <v>20969.917647058843</v>
      </c>
      <c r="V363" s="10">
        <f t="shared" si="104"/>
        <v>22259.195294117657</v>
      </c>
      <c r="W363" s="10">
        <f t="shared" si="105"/>
        <v>23548.472941176471</v>
      </c>
      <c r="X363" s="10">
        <f t="shared" si="106"/>
        <v>24837.750588235285</v>
      </c>
      <c r="Z363" s="10">
        <f t="shared" si="107"/>
        <v>179100</v>
      </c>
    </row>
    <row r="364" spans="2:26" x14ac:dyDescent="0.3">
      <c r="B364">
        <v>343</v>
      </c>
      <c r="D364" s="18">
        <v>742</v>
      </c>
      <c r="E364" s="18">
        <f t="shared" si="116"/>
        <v>14700</v>
      </c>
      <c r="F364" s="18">
        <f t="shared" si="108"/>
        <v>15900</v>
      </c>
      <c r="G364" s="18">
        <f t="shared" si="109"/>
        <v>17200</v>
      </c>
      <c r="H364" s="18">
        <f t="shared" si="110"/>
        <v>18500</v>
      </c>
      <c r="I364" s="18">
        <f t="shared" si="111"/>
        <v>19800</v>
      </c>
      <c r="J364" s="18">
        <f t="shared" si="112"/>
        <v>21100</v>
      </c>
      <c r="K364" s="18">
        <f t="shared" si="113"/>
        <v>22400</v>
      </c>
      <c r="L364" s="18">
        <f t="shared" si="114"/>
        <v>23700</v>
      </c>
      <c r="M364" s="18">
        <f t="shared" si="115"/>
        <v>24900</v>
      </c>
      <c r="P364" s="10">
        <f>P363+(P$386-P$335)/DATA!$D$45</f>
        <v>14652.941176470604</v>
      </c>
      <c r="Q364" s="10">
        <f t="shared" si="99"/>
        <v>15938.335882352947</v>
      </c>
      <c r="R364" s="10">
        <f t="shared" si="100"/>
        <v>17223.730588235303</v>
      </c>
      <c r="S364" s="10">
        <f t="shared" si="101"/>
        <v>18509.125294117668</v>
      </c>
      <c r="T364" s="10">
        <f t="shared" si="102"/>
        <v>19794.52000000003</v>
      </c>
      <c r="U364" s="22">
        <f t="shared" si="103"/>
        <v>21079.914705882373</v>
      </c>
      <c r="V364" s="10">
        <f t="shared" si="104"/>
        <v>22365.309411764716</v>
      </c>
      <c r="W364" s="10">
        <f t="shared" si="105"/>
        <v>23650.704117647059</v>
      </c>
      <c r="X364" s="10">
        <f t="shared" si="106"/>
        <v>24936.098823529403</v>
      </c>
      <c r="Z364" s="10">
        <f t="shared" si="107"/>
        <v>179100</v>
      </c>
    </row>
    <row r="365" spans="2:26" x14ac:dyDescent="0.3">
      <c r="B365">
        <v>344</v>
      </c>
      <c r="D365" s="18">
        <v>743</v>
      </c>
      <c r="E365" s="18">
        <f t="shared" si="116"/>
        <v>14800</v>
      </c>
      <c r="F365" s="18">
        <f t="shared" si="108"/>
        <v>16100</v>
      </c>
      <c r="G365" s="18">
        <f t="shared" si="109"/>
        <v>17300</v>
      </c>
      <c r="H365" s="18">
        <f t="shared" si="110"/>
        <v>18600</v>
      </c>
      <c r="I365" s="18">
        <f t="shared" si="111"/>
        <v>19900</v>
      </c>
      <c r="J365" s="18">
        <f t="shared" si="112"/>
        <v>21200</v>
      </c>
      <c r="K365" s="18">
        <f t="shared" si="113"/>
        <v>22500</v>
      </c>
      <c r="L365" s="18">
        <f t="shared" si="114"/>
        <v>23800</v>
      </c>
      <c r="M365" s="18">
        <f t="shared" si="115"/>
        <v>25000</v>
      </c>
      <c r="P365" s="10">
        <f>P364+(P$386-P$335)/DATA!$D$45</f>
        <v>14782.352941176487</v>
      </c>
      <c r="Q365" s="10">
        <f t="shared" si="99"/>
        <v>16063.864705882359</v>
      </c>
      <c r="R365" s="10">
        <f t="shared" si="100"/>
        <v>17345.376470588246</v>
      </c>
      <c r="S365" s="10">
        <f t="shared" si="101"/>
        <v>18626.88823529414</v>
      </c>
      <c r="T365" s="10">
        <f t="shared" si="102"/>
        <v>19908.400000000031</v>
      </c>
      <c r="U365" s="22">
        <f t="shared" si="103"/>
        <v>21189.911764705903</v>
      </c>
      <c r="V365" s="10">
        <f t="shared" si="104"/>
        <v>22471.423529411775</v>
      </c>
      <c r="W365" s="10">
        <f t="shared" si="105"/>
        <v>23752.935294117648</v>
      </c>
      <c r="X365" s="10">
        <f t="shared" si="106"/>
        <v>25034.44705882352</v>
      </c>
      <c r="Z365" s="10">
        <f t="shared" si="107"/>
        <v>179100</v>
      </c>
    </row>
    <row r="366" spans="2:26" x14ac:dyDescent="0.3">
      <c r="B366">
        <v>345</v>
      </c>
      <c r="D366" s="18">
        <v>744</v>
      </c>
      <c r="E366" s="18">
        <f t="shared" si="116"/>
        <v>14900</v>
      </c>
      <c r="F366" s="18">
        <f t="shared" si="108"/>
        <v>16200</v>
      </c>
      <c r="G366" s="18">
        <f t="shared" si="109"/>
        <v>17500</v>
      </c>
      <c r="H366" s="18">
        <f t="shared" si="110"/>
        <v>18700</v>
      </c>
      <c r="I366" s="18">
        <f t="shared" si="111"/>
        <v>20000</v>
      </c>
      <c r="J366" s="18">
        <f t="shared" si="112"/>
        <v>21300</v>
      </c>
      <c r="K366" s="18">
        <f t="shared" si="113"/>
        <v>22600</v>
      </c>
      <c r="L366" s="18">
        <f t="shared" si="114"/>
        <v>23900</v>
      </c>
      <c r="M366" s="18">
        <f t="shared" si="115"/>
        <v>25100</v>
      </c>
      <c r="P366" s="10">
        <f>P365+(P$386-P$335)/DATA!$D$45</f>
        <v>14911.76470588237</v>
      </c>
      <c r="Q366" s="10">
        <f t="shared" si="99"/>
        <v>16189.393529411771</v>
      </c>
      <c r="R366" s="10">
        <f t="shared" si="100"/>
        <v>17467.022352941189</v>
      </c>
      <c r="S366" s="10">
        <f t="shared" si="101"/>
        <v>18744.651176470612</v>
      </c>
      <c r="T366" s="10">
        <f t="shared" si="102"/>
        <v>20022.280000000032</v>
      </c>
      <c r="U366" s="22">
        <f t="shared" si="103"/>
        <v>21299.908823529433</v>
      </c>
      <c r="V366" s="10">
        <f t="shared" si="104"/>
        <v>22577.537647058834</v>
      </c>
      <c r="W366" s="10">
        <f t="shared" si="105"/>
        <v>23855.166470588236</v>
      </c>
      <c r="X366" s="10">
        <f t="shared" si="106"/>
        <v>25132.795294117637</v>
      </c>
      <c r="Z366" s="10">
        <f t="shared" si="107"/>
        <v>179100</v>
      </c>
    </row>
    <row r="367" spans="2:26" x14ac:dyDescent="0.3">
      <c r="B367">
        <v>346</v>
      </c>
      <c r="D367" s="18">
        <v>745</v>
      </c>
      <c r="E367" s="18">
        <f t="shared" si="116"/>
        <v>15000</v>
      </c>
      <c r="F367" s="18">
        <f t="shared" si="108"/>
        <v>16300</v>
      </c>
      <c r="G367" s="18">
        <f t="shared" si="109"/>
        <v>17600</v>
      </c>
      <c r="H367" s="18">
        <f t="shared" si="110"/>
        <v>18900</v>
      </c>
      <c r="I367" s="18">
        <f t="shared" si="111"/>
        <v>20100</v>
      </c>
      <c r="J367" s="18">
        <f t="shared" si="112"/>
        <v>21400</v>
      </c>
      <c r="K367" s="18">
        <f t="shared" si="113"/>
        <v>22700</v>
      </c>
      <c r="L367" s="18">
        <f t="shared" si="114"/>
        <v>24000</v>
      </c>
      <c r="M367" s="18">
        <f t="shared" si="115"/>
        <v>25200</v>
      </c>
      <c r="P367" s="10">
        <f>P366+(P$386-P$335)/DATA!$D$45</f>
        <v>15041.176470588252</v>
      </c>
      <c r="Q367" s="10">
        <f t="shared" si="99"/>
        <v>16314.922352941183</v>
      </c>
      <c r="R367" s="10">
        <f t="shared" si="100"/>
        <v>17588.668235294132</v>
      </c>
      <c r="S367" s="10">
        <f t="shared" si="101"/>
        <v>18862.414117647084</v>
      </c>
      <c r="T367" s="10">
        <f t="shared" si="102"/>
        <v>20136.160000000033</v>
      </c>
      <c r="U367" s="22">
        <f t="shared" si="103"/>
        <v>21409.905882352963</v>
      </c>
      <c r="V367" s="10">
        <f t="shared" si="104"/>
        <v>22683.651764705894</v>
      </c>
      <c r="W367" s="10">
        <f t="shared" si="105"/>
        <v>23957.397647058824</v>
      </c>
      <c r="X367" s="10">
        <f t="shared" si="106"/>
        <v>25231.143529411755</v>
      </c>
      <c r="Z367" s="10">
        <f t="shared" si="107"/>
        <v>179100</v>
      </c>
    </row>
    <row r="368" spans="2:26" x14ac:dyDescent="0.3">
      <c r="B368">
        <v>347</v>
      </c>
      <c r="D368" s="18">
        <v>746</v>
      </c>
      <c r="E368" s="18">
        <f t="shared" si="116"/>
        <v>15200</v>
      </c>
      <c r="F368" s="18">
        <f t="shared" si="108"/>
        <v>16400</v>
      </c>
      <c r="G368" s="18">
        <f t="shared" si="109"/>
        <v>17700</v>
      </c>
      <c r="H368" s="18">
        <f t="shared" si="110"/>
        <v>19000</v>
      </c>
      <c r="I368" s="18">
        <f t="shared" si="111"/>
        <v>20300</v>
      </c>
      <c r="J368" s="18">
        <f t="shared" si="112"/>
        <v>21500</v>
      </c>
      <c r="K368" s="18">
        <f t="shared" si="113"/>
        <v>22800</v>
      </c>
      <c r="L368" s="18">
        <f t="shared" si="114"/>
        <v>24100</v>
      </c>
      <c r="M368" s="18">
        <f t="shared" si="115"/>
        <v>25300</v>
      </c>
      <c r="P368" s="10">
        <f>P367+(P$386-P$335)/DATA!$D$45</f>
        <v>15170.588235294135</v>
      </c>
      <c r="Q368" s="10">
        <f t="shared" ref="Q368:Q385" si="117">Q367+(Q$386-Q$335)/($D$386-$D$335)</f>
        <v>16440.451176470593</v>
      </c>
      <c r="R368" s="10">
        <f t="shared" ref="R368:R385" si="118">R367+(R$386-R$335)/($D$386-$D$335)</f>
        <v>17710.314117647074</v>
      </c>
      <c r="S368" s="10">
        <f t="shared" ref="S368:S385" si="119">S367+(S$386-S$335)/($D$386-$D$335)</f>
        <v>18980.177058823556</v>
      </c>
      <c r="T368" s="10">
        <f t="shared" ref="T368:T385" si="120">T367+(T$386-T$335)/($D$386-$D$335)</f>
        <v>20250.040000000034</v>
      </c>
      <c r="U368" s="22">
        <f t="shared" ref="U368:U385" si="121">U367+(U$386-U$335)/($D$386-$D$335)</f>
        <v>21519.902941176493</v>
      </c>
      <c r="V368" s="10">
        <f t="shared" ref="V368:V385" si="122">V367+(V$386-V$335)/($D$386-$D$335)</f>
        <v>22789.765882352953</v>
      </c>
      <c r="W368" s="10">
        <f t="shared" ref="W368:W385" si="123">W367+(W$386-W$335)/($D$386-$D$335)</f>
        <v>24059.628823529412</v>
      </c>
      <c r="X368" s="10">
        <f t="shared" ref="X368:X385" si="124">X367+(X$386-X$335)/($D$386-$D$335)</f>
        <v>25329.491764705872</v>
      </c>
      <c r="Z368" s="10">
        <f t="shared" si="107"/>
        <v>179100</v>
      </c>
    </row>
    <row r="369" spans="2:26" x14ac:dyDescent="0.3">
      <c r="B369">
        <v>348</v>
      </c>
      <c r="D369" s="18">
        <v>747</v>
      </c>
      <c r="E369" s="18">
        <f t="shared" si="116"/>
        <v>15300</v>
      </c>
      <c r="F369" s="18">
        <f t="shared" si="108"/>
        <v>16600</v>
      </c>
      <c r="G369" s="18">
        <f t="shared" si="109"/>
        <v>17800</v>
      </c>
      <c r="H369" s="18">
        <f t="shared" si="110"/>
        <v>19100</v>
      </c>
      <c r="I369" s="18">
        <f t="shared" si="111"/>
        <v>20400</v>
      </c>
      <c r="J369" s="18">
        <f t="shared" si="112"/>
        <v>21600</v>
      </c>
      <c r="K369" s="18">
        <f t="shared" si="113"/>
        <v>22900</v>
      </c>
      <c r="L369" s="18">
        <f t="shared" si="114"/>
        <v>24200</v>
      </c>
      <c r="M369" s="18">
        <f t="shared" si="115"/>
        <v>25400</v>
      </c>
      <c r="P369" s="10">
        <f>P368+(P$386-P$335)/DATA!$D$45</f>
        <v>15300.000000000018</v>
      </c>
      <c r="Q369" s="10">
        <f t="shared" si="117"/>
        <v>16565.980000000003</v>
      </c>
      <c r="R369" s="10">
        <f t="shared" si="118"/>
        <v>17831.960000000017</v>
      </c>
      <c r="S369" s="10">
        <f t="shared" si="119"/>
        <v>19097.940000000028</v>
      </c>
      <c r="T369" s="10">
        <f t="shared" si="120"/>
        <v>20363.920000000035</v>
      </c>
      <c r="U369" s="22">
        <f t="shared" si="121"/>
        <v>21629.900000000023</v>
      </c>
      <c r="V369" s="10">
        <f t="shared" si="122"/>
        <v>22895.880000000012</v>
      </c>
      <c r="W369" s="10">
        <f t="shared" si="123"/>
        <v>24161.86</v>
      </c>
      <c r="X369" s="10">
        <f t="shared" si="124"/>
        <v>25427.839999999989</v>
      </c>
      <c r="Z369" s="10">
        <f t="shared" si="107"/>
        <v>179100</v>
      </c>
    </row>
    <row r="370" spans="2:26" x14ac:dyDescent="0.3">
      <c r="B370">
        <v>349</v>
      </c>
      <c r="D370" s="18">
        <v>748</v>
      </c>
      <c r="E370" s="18">
        <f t="shared" si="116"/>
        <v>15400</v>
      </c>
      <c r="F370" s="18">
        <f t="shared" si="108"/>
        <v>16700</v>
      </c>
      <c r="G370" s="18">
        <f t="shared" si="109"/>
        <v>18000</v>
      </c>
      <c r="H370" s="18">
        <f t="shared" si="110"/>
        <v>19200</v>
      </c>
      <c r="I370" s="18">
        <f t="shared" si="111"/>
        <v>20500</v>
      </c>
      <c r="J370" s="18">
        <f t="shared" si="112"/>
        <v>21700</v>
      </c>
      <c r="K370" s="18">
        <f t="shared" si="113"/>
        <v>23000</v>
      </c>
      <c r="L370" s="18">
        <f t="shared" si="114"/>
        <v>24300</v>
      </c>
      <c r="M370" s="18">
        <f t="shared" si="115"/>
        <v>25500</v>
      </c>
      <c r="P370" s="10">
        <f>P369+(P$386-P$335)/DATA!$D$45</f>
        <v>15429.411764705901</v>
      </c>
      <c r="Q370" s="10">
        <f t="shared" si="117"/>
        <v>16691.508823529413</v>
      </c>
      <c r="R370" s="10">
        <f t="shared" si="118"/>
        <v>17953.60588235296</v>
      </c>
      <c r="S370" s="10">
        <f t="shared" si="119"/>
        <v>19215.7029411765</v>
      </c>
      <c r="T370" s="10">
        <f t="shared" si="120"/>
        <v>20477.800000000036</v>
      </c>
      <c r="U370" s="22">
        <f t="shared" si="121"/>
        <v>21739.897058823553</v>
      </c>
      <c r="V370" s="10">
        <f t="shared" si="122"/>
        <v>23001.994117647071</v>
      </c>
      <c r="W370" s="10">
        <f t="shared" si="123"/>
        <v>24264.091176470589</v>
      </c>
      <c r="X370" s="10">
        <f t="shared" si="124"/>
        <v>25526.188235294107</v>
      </c>
      <c r="Z370" s="10">
        <f t="shared" si="107"/>
        <v>179100</v>
      </c>
    </row>
    <row r="371" spans="2:26" x14ac:dyDescent="0.3">
      <c r="B371">
        <v>350</v>
      </c>
      <c r="D371" s="18">
        <v>749</v>
      </c>
      <c r="E371" s="18">
        <f t="shared" si="116"/>
        <v>15600</v>
      </c>
      <c r="F371" s="18">
        <f t="shared" si="108"/>
        <v>16800</v>
      </c>
      <c r="G371" s="18">
        <f t="shared" si="109"/>
        <v>18100</v>
      </c>
      <c r="H371" s="18">
        <f t="shared" si="110"/>
        <v>19300</v>
      </c>
      <c r="I371" s="18">
        <f t="shared" si="111"/>
        <v>20600</v>
      </c>
      <c r="J371" s="18">
        <f t="shared" si="112"/>
        <v>21800</v>
      </c>
      <c r="K371" s="18">
        <f t="shared" si="113"/>
        <v>23100</v>
      </c>
      <c r="L371" s="18">
        <f t="shared" si="114"/>
        <v>24400</v>
      </c>
      <c r="M371" s="18">
        <f t="shared" si="115"/>
        <v>25600</v>
      </c>
      <c r="P371" s="10">
        <f>P370+(P$386-P$335)/DATA!$D$45</f>
        <v>15558.823529411784</v>
      </c>
      <c r="Q371" s="10">
        <f t="shared" si="117"/>
        <v>16817.037647058823</v>
      </c>
      <c r="R371" s="10">
        <f t="shared" si="118"/>
        <v>18075.251764705903</v>
      </c>
      <c r="S371" s="10">
        <f t="shared" si="119"/>
        <v>19333.465882352972</v>
      </c>
      <c r="T371" s="10">
        <f t="shared" si="120"/>
        <v>20591.680000000037</v>
      </c>
      <c r="U371" s="22">
        <f t="shared" si="121"/>
        <v>21849.894117647083</v>
      </c>
      <c r="V371" s="10">
        <f t="shared" si="122"/>
        <v>23108.10823529413</v>
      </c>
      <c r="W371" s="10">
        <f t="shared" si="123"/>
        <v>24366.322352941177</v>
      </c>
      <c r="X371" s="10">
        <f t="shared" si="124"/>
        <v>25624.536470588224</v>
      </c>
      <c r="Z371" s="10">
        <f t="shared" si="107"/>
        <v>179100</v>
      </c>
    </row>
    <row r="372" spans="2:26" x14ac:dyDescent="0.3">
      <c r="B372">
        <v>351</v>
      </c>
      <c r="D372" s="18">
        <v>750</v>
      </c>
      <c r="E372" s="18">
        <f t="shared" si="116"/>
        <v>15700</v>
      </c>
      <c r="F372" s="18">
        <f t="shared" si="108"/>
        <v>16900</v>
      </c>
      <c r="G372" s="18">
        <f t="shared" si="109"/>
        <v>18200</v>
      </c>
      <c r="H372" s="18">
        <f t="shared" si="110"/>
        <v>19500</v>
      </c>
      <c r="I372" s="18">
        <f t="shared" si="111"/>
        <v>20700</v>
      </c>
      <c r="J372" s="18">
        <f t="shared" si="112"/>
        <v>22000</v>
      </c>
      <c r="K372" s="18">
        <f t="shared" si="113"/>
        <v>23200</v>
      </c>
      <c r="L372" s="18">
        <f t="shared" si="114"/>
        <v>24500</v>
      </c>
      <c r="M372" s="18">
        <f t="shared" si="115"/>
        <v>25700</v>
      </c>
      <c r="P372" s="10">
        <f>P371+(P$386-P$335)/DATA!$D$45</f>
        <v>15688.235294117667</v>
      </c>
      <c r="Q372" s="10">
        <f t="shared" si="117"/>
        <v>16942.566470588234</v>
      </c>
      <c r="R372" s="10">
        <f t="shared" si="118"/>
        <v>18196.897647058846</v>
      </c>
      <c r="S372" s="10">
        <f t="shared" si="119"/>
        <v>19451.228823529444</v>
      </c>
      <c r="T372" s="10">
        <f t="shared" si="120"/>
        <v>20705.560000000038</v>
      </c>
      <c r="U372" s="22">
        <f t="shared" si="121"/>
        <v>21959.891176470614</v>
      </c>
      <c r="V372" s="10">
        <f t="shared" si="122"/>
        <v>23214.222352941189</v>
      </c>
      <c r="W372" s="10">
        <f t="shared" si="123"/>
        <v>24468.553529411765</v>
      </c>
      <c r="X372" s="10">
        <f t="shared" si="124"/>
        <v>25722.884705882341</v>
      </c>
      <c r="Z372" s="10">
        <f t="shared" si="107"/>
        <v>179100</v>
      </c>
    </row>
    <row r="373" spans="2:26" x14ac:dyDescent="0.3">
      <c r="B373">
        <v>352</v>
      </c>
      <c r="D373" s="18">
        <v>751</v>
      </c>
      <c r="E373" s="18">
        <f t="shared" si="116"/>
        <v>15800</v>
      </c>
      <c r="F373" s="18">
        <f t="shared" si="108"/>
        <v>17100</v>
      </c>
      <c r="G373" s="18">
        <f t="shared" si="109"/>
        <v>18300</v>
      </c>
      <c r="H373" s="18">
        <f t="shared" si="110"/>
        <v>19600</v>
      </c>
      <c r="I373" s="18">
        <f t="shared" si="111"/>
        <v>20800</v>
      </c>
      <c r="J373" s="18">
        <f t="shared" si="112"/>
        <v>22100</v>
      </c>
      <c r="K373" s="18">
        <f t="shared" si="113"/>
        <v>23300</v>
      </c>
      <c r="L373" s="18">
        <f t="shared" si="114"/>
        <v>24600</v>
      </c>
      <c r="M373" s="18">
        <f t="shared" si="115"/>
        <v>25800</v>
      </c>
      <c r="P373" s="10">
        <f>P372+(P$386-P$335)/DATA!$D$45</f>
        <v>15817.64705882355</v>
      </c>
      <c r="Q373" s="10">
        <f t="shared" si="117"/>
        <v>17068.095294117644</v>
      </c>
      <c r="R373" s="10">
        <f t="shared" si="118"/>
        <v>18318.543529411789</v>
      </c>
      <c r="S373" s="10">
        <f t="shared" si="119"/>
        <v>19568.991764705916</v>
      </c>
      <c r="T373" s="10">
        <f t="shared" si="120"/>
        <v>20819.440000000039</v>
      </c>
      <c r="U373" s="22">
        <f t="shared" si="121"/>
        <v>22069.888235294144</v>
      </c>
      <c r="V373" s="10">
        <f t="shared" si="122"/>
        <v>23320.336470588249</v>
      </c>
      <c r="W373" s="10">
        <f t="shared" si="123"/>
        <v>24570.784705882354</v>
      </c>
      <c r="X373" s="10">
        <f t="shared" si="124"/>
        <v>25821.232941176459</v>
      </c>
      <c r="Z373" s="10">
        <f t="shared" si="107"/>
        <v>179100</v>
      </c>
    </row>
    <row r="374" spans="2:26" x14ac:dyDescent="0.3">
      <c r="B374">
        <v>353</v>
      </c>
      <c r="D374" s="18">
        <v>752</v>
      </c>
      <c r="E374" s="18">
        <f t="shared" si="116"/>
        <v>15900</v>
      </c>
      <c r="F374" s="18">
        <f t="shared" si="108"/>
        <v>17200</v>
      </c>
      <c r="G374" s="18">
        <f t="shared" si="109"/>
        <v>18400</v>
      </c>
      <c r="H374" s="18">
        <f t="shared" si="110"/>
        <v>19700</v>
      </c>
      <c r="I374" s="18">
        <f t="shared" si="111"/>
        <v>20900</v>
      </c>
      <c r="J374" s="18">
        <f t="shared" si="112"/>
        <v>22200</v>
      </c>
      <c r="K374" s="18">
        <f t="shared" si="113"/>
        <v>23400</v>
      </c>
      <c r="L374" s="18">
        <f t="shared" si="114"/>
        <v>24700</v>
      </c>
      <c r="M374" s="18">
        <f t="shared" si="115"/>
        <v>25900</v>
      </c>
      <c r="P374" s="10">
        <f>P373+(P$386-P$335)/DATA!$D$45</f>
        <v>15947.058823529433</v>
      </c>
      <c r="Q374" s="10">
        <f t="shared" si="117"/>
        <v>17193.624117647054</v>
      </c>
      <c r="R374" s="10">
        <f t="shared" si="118"/>
        <v>18440.189411764732</v>
      </c>
      <c r="S374" s="10">
        <f t="shared" si="119"/>
        <v>19686.754705882387</v>
      </c>
      <c r="T374" s="10">
        <f t="shared" si="120"/>
        <v>20933.32000000004</v>
      </c>
      <c r="U374" s="22">
        <f t="shared" si="121"/>
        <v>22179.885294117674</v>
      </c>
      <c r="V374" s="10">
        <f t="shared" si="122"/>
        <v>23426.450588235308</v>
      </c>
      <c r="W374" s="10">
        <f t="shared" si="123"/>
        <v>24673.015882352942</v>
      </c>
      <c r="X374" s="10">
        <f t="shared" si="124"/>
        <v>25919.581176470576</v>
      </c>
      <c r="Z374" s="10">
        <f t="shared" si="107"/>
        <v>179100</v>
      </c>
    </row>
    <row r="375" spans="2:26" x14ac:dyDescent="0.3">
      <c r="B375">
        <v>354</v>
      </c>
      <c r="D375" s="18">
        <v>753</v>
      </c>
      <c r="E375" s="18">
        <f t="shared" si="116"/>
        <v>16100</v>
      </c>
      <c r="F375" s="18">
        <f t="shared" si="108"/>
        <v>17300</v>
      </c>
      <c r="G375" s="18">
        <f t="shared" si="109"/>
        <v>18600</v>
      </c>
      <c r="H375" s="18">
        <f t="shared" si="110"/>
        <v>19800</v>
      </c>
      <c r="I375" s="18">
        <f t="shared" si="111"/>
        <v>21000</v>
      </c>
      <c r="J375" s="18">
        <f t="shared" si="112"/>
        <v>22300</v>
      </c>
      <c r="K375" s="18">
        <f t="shared" si="113"/>
        <v>23500</v>
      </c>
      <c r="L375" s="18">
        <f t="shared" si="114"/>
        <v>24800</v>
      </c>
      <c r="M375" s="18">
        <f t="shared" si="115"/>
        <v>26000</v>
      </c>
      <c r="P375" s="10">
        <f>P374+(P$386-P$335)/DATA!$D$45</f>
        <v>16076.470588235316</v>
      </c>
      <c r="Q375" s="10">
        <f t="shared" si="117"/>
        <v>17319.152941176464</v>
      </c>
      <c r="R375" s="10">
        <f t="shared" si="118"/>
        <v>18561.835294117674</v>
      </c>
      <c r="S375" s="10">
        <f t="shared" si="119"/>
        <v>19804.517647058859</v>
      </c>
      <c r="T375" s="10">
        <f t="shared" si="120"/>
        <v>21047.200000000041</v>
      </c>
      <c r="U375" s="22">
        <f t="shared" si="121"/>
        <v>22289.882352941204</v>
      </c>
      <c r="V375" s="10">
        <f t="shared" si="122"/>
        <v>23532.564705882367</v>
      </c>
      <c r="W375" s="10">
        <f t="shared" si="123"/>
        <v>24775.24705882353</v>
      </c>
      <c r="X375" s="10">
        <f t="shared" si="124"/>
        <v>26017.929411764693</v>
      </c>
      <c r="Z375" s="10">
        <f t="shared" si="107"/>
        <v>179100</v>
      </c>
    </row>
    <row r="376" spans="2:26" x14ac:dyDescent="0.3">
      <c r="B376">
        <v>355</v>
      </c>
      <c r="D376" s="18">
        <v>754</v>
      </c>
      <c r="E376" s="18">
        <f t="shared" si="116"/>
        <v>16200</v>
      </c>
      <c r="F376" s="18">
        <f t="shared" si="108"/>
        <v>17400</v>
      </c>
      <c r="G376" s="18">
        <f t="shared" si="109"/>
        <v>18700</v>
      </c>
      <c r="H376" s="18">
        <f t="shared" si="110"/>
        <v>19900</v>
      </c>
      <c r="I376" s="18">
        <f t="shared" si="111"/>
        <v>21200</v>
      </c>
      <c r="J376" s="18">
        <f t="shared" si="112"/>
        <v>22400</v>
      </c>
      <c r="K376" s="18">
        <f t="shared" si="113"/>
        <v>23600</v>
      </c>
      <c r="L376" s="18">
        <f t="shared" si="114"/>
        <v>24900</v>
      </c>
      <c r="M376" s="18">
        <f t="shared" si="115"/>
        <v>26100</v>
      </c>
      <c r="P376" s="10">
        <f>P375+(P$386-P$335)/DATA!$D$45</f>
        <v>16205.882352941198</v>
      </c>
      <c r="Q376" s="10">
        <f t="shared" si="117"/>
        <v>17444.681764705874</v>
      </c>
      <c r="R376" s="10">
        <f t="shared" si="118"/>
        <v>18683.481176470617</v>
      </c>
      <c r="S376" s="10">
        <f t="shared" si="119"/>
        <v>19922.280588235331</v>
      </c>
      <c r="T376" s="10">
        <f t="shared" si="120"/>
        <v>21161.080000000042</v>
      </c>
      <c r="U376" s="22">
        <f t="shared" si="121"/>
        <v>22399.879411764734</v>
      </c>
      <c r="V376" s="10">
        <f t="shared" si="122"/>
        <v>23638.678823529426</v>
      </c>
      <c r="W376" s="10">
        <f t="shared" si="123"/>
        <v>24877.478235294118</v>
      </c>
      <c r="X376" s="10">
        <f t="shared" si="124"/>
        <v>26116.277647058811</v>
      </c>
      <c r="Z376" s="10">
        <f t="shared" si="107"/>
        <v>179100</v>
      </c>
    </row>
    <row r="377" spans="2:26" x14ac:dyDescent="0.3">
      <c r="B377">
        <v>356</v>
      </c>
      <c r="D377" s="18">
        <v>755</v>
      </c>
      <c r="E377" s="18">
        <f t="shared" si="116"/>
        <v>16300</v>
      </c>
      <c r="F377" s="18">
        <f t="shared" si="108"/>
        <v>17600</v>
      </c>
      <c r="G377" s="18">
        <f t="shared" si="109"/>
        <v>18800</v>
      </c>
      <c r="H377" s="18">
        <f t="shared" si="110"/>
        <v>20000</v>
      </c>
      <c r="I377" s="18">
        <f t="shared" si="111"/>
        <v>21300</v>
      </c>
      <c r="J377" s="18">
        <f t="shared" si="112"/>
        <v>22500</v>
      </c>
      <c r="K377" s="18">
        <f t="shared" si="113"/>
        <v>23700</v>
      </c>
      <c r="L377" s="18">
        <f t="shared" si="114"/>
        <v>25000</v>
      </c>
      <c r="M377" s="18">
        <f t="shared" si="115"/>
        <v>26200</v>
      </c>
      <c r="P377" s="10">
        <f>P376+(P$386-P$335)/DATA!$D$45</f>
        <v>16335.294117647081</v>
      </c>
      <c r="Q377" s="10">
        <f t="shared" si="117"/>
        <v>17570.210588235284</v>
      </c>
      <c r="R377" s="10">
        <f t="shared" si="118"/>
        <v>18805.12705882356</v>
      </c>
      <c r="S377" s="10">
        <f t="shared" si="119"/>
        <v>20040.043529411803</v>
      </c>
      <c r="T377" s="10">
        <f t="shared" si="120"/>
        <v>21274.960000000043</v>
      </c>
      <c r="U377" s="22">
        <f t="shared" si="121"/>
        <v>22509.876470588264</v>
      </c>
      <c r="V377" s="10">
        <f t="shared" si="122"/>
        <v>23744.792941176485</v>
      </c>
      <c r="W377" s="10">
        <f t="shared" si="123"/>
        <v>24979.709411764707</v>
      </c>
      <c r="X377" s="10">
        <f t="shared" si="124"/>
        <v>26214.625882352928</v>
      </c>
      <c r="Z377" s="10">
        <f t="shared" si="107"/>
        <v>179100</v>
      </c>
    </row>
    <row r="378" spans="2:26" x14ac:dyDescent="0.3">
      <c r="B378">
        <v>357</v>
      </c>
      <c r="D378" s="18">
        <v>756</v>
      </c>
      <c r="E378" s="18">
        <f t="shared" si="116"/>
        <v>16500</v>
      </c>
      <c r="F378" s="18">
        <f t="shared" si="108"/>
        <v>17700</v>
      </c>
      <c r="G378" s="18">
        <f t="shared" si="109"/>
        <v>18900</v>
      </c>
      <c r="H378" s="18">
        <f t="shared" si="110"/>
        <v>20200</v>
      </c>
      <c r="I378" s="18">
        <f t="shared" si="111"/>
        <v>21400</v>
      </c>
      <c r="J378" s="18">
        <f t="shared" si="112"/>
        <v>22600</v>
      </c>
      <c r="K378" s="18">
        <f t="shared" si="113"/>
        <v>23900</v>
      </c>
      <c r="L378" s="18">
        <f t="shared" si="114"/>
        <v>25100</v>
      </c>
      <c r="M378" s="18">
        <f t="shared" si="115"/>
        <v>26300</v>
      </c>
      <c r="P378" s="10">
        <f>P377+(P$386-P$335)/DATA!$D$45</f>
        <v>16464.705882352962</v>
      </c>
      <c r="Q378" s="10">
        <f t="shared" si="117"/>
        <v>17695.739411764695</v>
      </c>
      <c r="R378" s="10">
        <f t="shared" si="118"/>
        <v>18926.772941176503</v>
      </c>
      <c r="S378" s="10">
        <f t="shared" si="119"/>
        <v>20157.806470588275</v>
      </c>
      <c r="T378" s="10">
        <f t="shared" si="120"/>
        <v>21388.840000000044</v>
      </c>
      <c r="U378" s="22">
        <f t="shared" si="121"/>
        <v>22619.873529411794</v>
      </c>
      <c r="V378" s="10">
        <f t="shared" si="122"/>
        <v>23850.907058823545</v>
      </c>
      <c r="W378" s="10">
        <f t="shared" si="123"/>
        <v>25081.940588235295</v>
      </c>
      <c r="X378" s="10">
        <f t="shared" si="124"/>
        <v>26312.974117647045</v>
      </c>
      <c r="Z378" s="10">
        <f t="shared" si="107"/>
        <v>179100</v>
      </c>
    </row>
    <row r="379" spans="2:26" x14ac:dyDescent="0.3">
      <c r="B379">
        <v>358</v>
      </c>
      <c r="D379" s="18">
        <v>757</v>
      </c>
      <c r="E379" s="18">
        <f t="shared" si="116"/>
        <v>16600</v>
      </c>
      <c r="F379" s="18">
        <f t="shared" si="108"/>
        <v>17800</v>
      </c>
      <c r="G379" s="18">
        <f t="shared" si="109"/>
        <v>19000</v>
      </c>
      <c r="H379" s="18">
        <f t="shared" si="110"/>
        <v>20300</v>
      </c>
      <c r="I379" s="18">
        <f t="shared" si="111"/>
        <v>21500</v>
      </c>
      <c r="J379" s="18">
        <f t="shared" si="112"/>
        <v>22700</v>
      </c>
      <c r="K379" s="18">
        <f t="shared" si="113"/>
        <v>24000</v>
      </c>
      <c r="L379" s="18">
        <f t="shared" si="114"/>
        <v>25200</v>
      </c>
      <c r="M379" s="18">
        <f t="shared" si="115"/>
        <v>26400</v>
      </c>
      <c r="P379" s="10">
        <f>P378+(P$386-P$335)/DATA!$D$45</f>
        <v>16594.117647058843</v>
      </c>
      <c r="Q379" s="10">
        <f t="shared" si="117"/>
        <v>17821.268235294105</v>
      </c>
      <c r="R379" s="10">
        <f t="shared" si="118"/>
        <v>19048.418823529446</v>
      </c>
      <c r="S379" s="10">
        <f t="shared" si="119"/>
        <v>20275.569411764747</v>
      </c>
      <c r="T379" s="10">
        <f t="shared" si="120"/>
        <v>21502.720000000045</v>
      </c>
      <c r="U379" s="22">
        <f t="shared" si="121"/>
        <v>22729.870588235324</v>
      </c>
      <c r="V379" s="10">
        <f t="shared" si="122"/>
        <v>23957.021176470604</v>
      </c>
      <c r="W379" s="10">
        <f t="shared" si="123"/>
        <v>25184.171764705883</v>
      </c>
      <c r="X379" s="10">
        <f t="shared" si="124"/>
        <v>26411.322352941163</v>
      </c>
      <c r="Z379" s="10">
        <f t="shared" si="107"/>
        <v>179100</v>
      </c>
    </row>
    <row r="380" spans="2:26" x14ac:dyDescent="0.3">
      <c r="B380">
        <v>359</v>
      </c>
      <c r="D380" s="18">
        <v>758</v>
      </c>
      <c r="E380" s="18">
        <f t="shared" si="116"/>
        <v>16700</v>
      </c>
      <c r="F380" s="18">
        <f t="shared" si="108"/>
        <v>17900</v>
      </c>
      <c r="G380" s="18">
        <f t="shared" si="109"/>
        <v>19200</v>
      </c>
      <c r="H380" s="18">
        <f t="shared" si="110"/>
        <v>20400</v>
      </c>
      <c r="I380" s="18">
        <f t="shared" si="111"/>
        <v>21600</v>
      </c>
      <c r="J380" s="18">
        <f t="shared" si="112"/>
        <v>22800</v>
      </c>
      <c r="K380" s="18">
        <f t="shared" si="113"/>
        <v>24100</v>
      </c>
      <c r="L380" s="18">
        <f t="shared" si="114"/>
        <v>25300</v>
      </c>
      <c r="M380" s="18">
        <f t="shared" si="115"/>
        <v>26500</v>
      </c>
      <c r="P380" s="10">
        <f>P379+(P$386-P$335)/DATA!$D$45</f>
        <v>16723.529411764725</v>
      </c>
      <c r="Q380" s="10">
        <f t="shared" si="117"/>
        <v>17946.797058823515</v>
      </c>
      <c r="R380" s="10">
        <f t="shared" si="118"/>
        <v>19170.064705882389</v>
      </c>
      <c r="S380" s="10">
        <f t="shared" si="119"/>
        <v>20393.332352941219</v>
      </c>
      <c r="T380" s="10">
        <f t="shared" si="120"/>
        <v>21616.600000000046</v>
      </c>
      <c r="U380" s="22">
        <f t="shared" si="121"/>
        <v>22839.867647058854</v>
      </c>
      <c r="V380" s="10">
        <f t="shared" si="122"/>
        <v>24063.135294117663</v>
      </c>
      <c r="W380" s="10">
        <f t="shared" si="123"/>
        <v>25286.402941176471</v>
      </c>
      <c r="X380" s="10">
        <f t="shared" si="124"/>
        <v>26509.67058823528</v>
      </c>
      <c r="Z380" s="10">
        <f t="shared" si="107"/>
        <v>179100</v>
      </c>
    </row>
    <row r="381" spans="2:26" x14ac:dyDescent="0.3">
      <c r="B381">
        <v>360</v>
      </c>
      <c r="D381" s="18">
        <v>759</v>
      </c>
      <c r="E381" s="18">
        <f t="shared" si="116"/>
        <v>16900</v>
      </c>
      <c r="F381" s="18">
        <f t="shared" si="108"/>
        <v>18100</v>
      </c>
      <c r="G381" s="18">
        <f t="shared" si="109"/>
        <v>19300</v>
      </c>
      <c r="H381" s="18">
        <f t="shared" si="110"/>
        <v>20500</v>
      </c>
      <c r="I381" s="18">
        <f t="shared" si="111"/>
        <v>21700</v>
      </c>
      <c r="J381" s="18">
        <f t="shared" si="112"/>
        <v>22900</v>
      </c>
      <c r="K381" s="18">
        <f t="shared" si="113"/>
        <v>24200</v>
      </c>
      <c r="L381" s="18">
        <f t="shared" si="114"/>
        <v>25400</v>
      </c>
      <c r="M381" s="18">
        <f t="shared" si="115"/>
        <v>26600</v>
      </c>
      <c r="P381" s="10">
        <f>P380+(P$386-P$335)/DATA!$D$45</f>
        <v>16852.941176470606</v>
      </c>
      <c r="Q381" s="10">
        <f t="shared" si="117"/>
        <v>18072.325882352925</v>
      </c>
      <c r="R381" s="10">
        <f t="shared" si="118"/>
        <v>19291.710588235332</v>
      </c>
      <c r="S381" s="10">
        <f t="shared" si="119"/>
        <v>20511.095294117691</v>
      </c>
      <c r="T381" s="10">
        <f t="shared" si="120"/>
        <v>21730.480000000047</v>
      </c>
      <c r="U381" s="22">
        <f t="shared" si="121"/>
        <v>22949.864705882384</v>
      </c>
      <c r="V381" s="10">
        <f t="shared" si="122"/>
        <v>24169.249411764722</v>
      </c>
      <c r="W381" s="10">
        <f t="shared" si="123"/>
        <v>25388.63411764706</v>
      </c>
      <c r="X381" s="10">
        <f t="shared" si="124"/>
        <v>26608.018823529397</v>
      </c>
      <c r="Z381" s="10">
        <f t="shared" si="107"/>
        <v>179100</v>
      </c>
    </row>
    <row r="382" spans="2:26" x14ac:dyDescent="0.3">
      <c r="B382">
        <v>361</v>
      </c>
      <c r="D382" s="18">
        <v>760</v>
      </c>
      <c r="E382" s="18">
        <f t="shared" si="116"/>
        <v>17000</v>
      </c>
      <c r="F382" s="18">
        <f t="shared" si="108"/>
        <v>18200</v>
      </c>
      <c r="G382" s="18">
        <f t="shared" si="109"/>
        <v>19400</v>
      </c>
      <c r="H382" s="18">
        <f t="shared" si="110"/>
        <v>20600</v>
      </c>
      <c r="I382" s="18">
        <f t="shared" si="111"/>
        <v>21800</v>
      </c>
      <c r="J382" s="18">
        <f t="shared" si="112"/>
        <v>23100</v>
      </c>
      <c r="K382" s="18">
        <f t="shared" si="113"/>
        <v>24300</v>
      </c>
      <c r="L382" s="18">
        <f t="shared" si="114"/>
        <v>25500</v>
      </c>
      <c r="M382" s="18">
        <f t="shared" si="115"/>
        <v>26700</v>
      </c>
      <c r="P382" s="10">
        <f>P381+(P$386-P$335)/DATA!$D$45</f>
        <v>16982.352941176487</v>
      </c>
      <c r="Q382" s="10">
        <f t="shared" si="117"/>
        <v>18197.854705882335</v>
      </c>
      <c r="R382" s="10">
        <f t="shared" si="118"/>
        <v>19413.356470588275</v>
      </c>
      <c r="S382" s="10">
        <f t="shared" si="119"/>
        <v>20628.858235294163</v>
      </c>
      <c r="T382" s="10">
        <f t="shared" si="120"/>
        <v>21844.360000000048</v>
      </c>
      <c r="U382" s="22">
        <f t="shared" si="121"/>
        <v>23059.861764705915</v>
      </c>
      <c r="V382" s="10">
        <f t="shared" si="122"/>
        <v>24275.363529411781</v>
      </c>
      <c r="W382" s="10">
        <f t="shared" si="123"/>
        <v>25490.865294117648</v>
      </c>
      <c r="X382" s="10">
        <f t="shared" si="124"/>
        <v>26706.367058823515</v>
      </c>
      <c r="Z382" s="10">
        <f t="shared" si="107"/>
        <v>179100</v>
      </c>
    </row>
    <row r="383" spans="2:26" x14ac:dyDescent="0.3">
      <c r="B383">
        <v>362</v>
      </c>
      <c r="D383" s="18">
        <v>761</v>
      </c>
      <c r="E383" s="18">
        <f t="shared" si="116"/>
        <v>17100</v>
      </c>
      <c r="F383" s="18">
        <f t="shared" si="108"/>
        <v>18300</v>
      </c>
      <c r="G383" s="18">
        <f t="shared" si="109"/>
        <v>19500</v>
      </c>
      <c r="H383" s="18">
        <f t="shared" si="110"/>
        <v>20700</v>
      </c>
      <c r="I383" s="18">
        <f t="shared" si="111"/>
        <v>22000</v>
      </c>
      <c r="J383" s="18">
        <f t="shared" si="112"/>
        <v>23200</v>
      </c>
      <c r="K383" s="18">
        <f t="shared" si="113"/>
        <v>24400</v>
      </c>
      <c r="L383" s="18">
        <f t="shared" si="114"/>
        <v>25600</v>
      </c>
      <c r="M383" s="18">
        <f t="shared" si="115"/>
        <v>26800</v>
      </c>
      <c r="P383" s="10">
        <f>P382+(P$386-P$335)/DATA!$D$45</f>
        <v>17111.764705882368</v>
      </c>
      <c r="Q383" s="10">
        <f t="shared" si="117"/>
        <v>18323.383529411745</v>
      </c>
      <c r="R383" s="10">
        <f t="shared" si="118"/>
        <v>19535.002352941217</v>
      </c>
      <c r="S383" s="10">
        <f t="shared" si="119"/>
        <v>20746.621176470635</v>
      </c>
      <c r="T383" s="10">
        <f t="shared" si="120"/>
        <v>21958.240000000049</v>
      </c>
      <c r="U383" s="22">
        <f t="shared" si="121"/>
        <v>23169.858823529445</v>
      </c>
      <c r="V383" s="10">
        <f t="shared" si="122"/>
        <v>24381.47764705884</v>
      </c>
      <c r="W383" s="10">
        <f t="shared" si="123"/>
        <v>25593.096470588236</v>
      </c>
      <c r="X383" s="10">
        <f t="shared" si="124"/>
        <v>26804.715294117632</v>
      </c>
      <c r="Z383" s="10">
        <f t="shared" si="107"/>
        <v>179100</v>
      </c>
    </row>
    <row r="384" spans="2:26" x14ac:dyDescent="0.3">
      <c r="B384">
        <v>363</v>
      </c>
      <c r="D384" s="18">
        <v>762</v>
      </c>
      <c r="E384" s="18">
        <f t="shared" si="116"/>
        <v>17200</v>
      </c>
      <c r="F384" s="18">
        <f t="shared" si="108"/>
        <v>18400</v>
      </c>
      <c r="G384" s="18">
        <f t="shared" si="109"/>
        <v>19700</v>
      </c>
      <c r="H384" s="18">
        <f t="shared" si="110"/>
        <v>20900</v>
      </c>
      <c r="I384" s="18">
        <f t="shared" si="111"/>
        <v>22100</v>
      </c>
      <c r="J384" s="18">
        <f t="shared" si="112"/>
        <v>23300</v>
      </c>
      <c r="K384" s="18">
        <f t="shared" si="113"/>
        <v>24500</v>
      </c>
      <c r="L384" s="18">
        <f t="shared" si="114"/>
        <v>25700</v>
      </c>
      <c r="M384" s="18">
        <f t="shared" si="115"/>
        <v>26900</v>
      </c>
      <c r="P384" s="10">
        <f>P383+(P$386-P$335)/DATA!$D$45</f>
        <v>17241.176470588249</v>
      </c>
      <c r="Q384" s="10">
        <f t="shared" si="117"/>
        <v>18448.912352941155</v>
      </c>
      <c r="R384" s="10">
        <f t="shared" si="118"/>
        <v>19656.64823529416</v>
      </c>
      <c r="S384" s="10">
        <f t="shared" si="119"/>
        <v>20864.384117647107</v>
      </c>
      <c r="T384" s="10">
        <f t="shared" si="120"/>
        <v>22072.12000000005</v>
      </c>
      <c r="U384" s="22">
        <f t="shared" si="121"/>
        <v>23279.855882352975</v>
      </c>
      <c r="V384" s="10">
        <f t="shared" si="122"/>
        <v>24487.5917647059</v>
      </c>
      <c r="W384" s="10">
        <f t="shared" si="123"/>
        <v>25695.327647058824</v>
      </c>
      <c r="X384" s="10">
        <f t="shared" si="124"/>
        <v>26903.063529411749</v>
      </c>
      <c r="Z384" s="10">
        <f t="shared" si="107"/>
        <v>179100</v>
      </c>
    </row>
    <row r="385" spans="2:33" x14ac:dyDescent="0.3">
      <c r="B385">
        <v>364</v>
      </c>
      <c r="D385" s="18">
        <v>763</v>
      </c>
      <c r="E385" s="18">
        <f t="shared" si="116"/>
        <v>17400</v>
      </c>
      <c r="F385" s="18">
        <f t="shared" si="108"/>
        <v>18600</v>
      </c>
      <c r="G385" s="18">
        <f t="shared" si="109"/>
        <v>19800</v>
      </c>
      <c r="H385" s="18">
        <f t="shared" si="110"/>
        <v>21000</v>
      </c>
      <c r="I385" s="18">
        <f t="shared" si="111"/>
        <v>22200</v>
      </c>
      <c r="J385" s="18">
        <f t="shared" si="112"/>
        <v>23400</v>
      </c>
      <c r="K385" s="18">
        <f t="shared" si="113"/>
        <v>24600</v>
      </c>
      <c r="L385" s="18">
        <f t="shared" si="114"/>
        <v>25800</v>
      </c>
      <c r="M385" s="18">
        <f t="shared" si="115"/>
        <v>27000</v>
      </c>
      <c r="P385" s="10">
        <f>P384+(P$386-P$335)/DATA!$D$45</f>
        <v>17370.58823529413</v>
      </c>
      <c r="Q385" s="10">
        <f t="shared" si="117"/>
        <v>18574.441176470566</v>
      </c>
      <c r="R385" s="10">
        <f t="shared" si="118"/>
        <v>19778.294117647103</v>
      </c>
      <c r="S385" s="10">
        <f t="shared" si="119"/>
        <v>20982.147058823579</v>
      </c>
      <c r="T385" s="10">
        <f t="shared" si="120"/>
        <v>22186.000000000051</v>
      </c>
      <c r="U385" s="22">
        <f t="shared" si="121"/>
        <v>23389.852941176505</v>
      </c>
      <c r="V385" s="10">
        <f t="shared" si="122"/>
        <v>24593.705882352959</v>
      </c>
      <c r="W385" s="10">
        <f t="shared" si="123"/>
        <v>25797.558823529413</v>
      </c>
      <c r="X385" s="10">
        <f t="shared" si="124"/>
        <v>27001.411764705867</v>
      </c>
      <c r="Z385" s="10">
        <f t="shared" si="107"/>
        <v>179100</v>
      </c>
    </row>
    <row r="386" spans="2:33" x14ac:dyDescent="0.3">
      <c r="B386">
        <v>365</v>
      </c>
      <c r="C386" t="s">
        <v>106</v>
      </c>
      <c r="D386" s="18">
        <v>764</v>
      </c>
      <c r="E386" s="18">
        <f t="shared" si="116"/>
        <v>17500</v>
      </c>
      <c r="F386" s="18">
        <f t="shared" si="108"/>
        <v>18700</v>
      </c>
      <c r="G386" s="18">
        <f t="shared" si="109"/>
        <v>19900</v>
      </c>
      <c r="H386" s="18">
        <f t="shared" si="110"/>
        <v>21100</v>
      </c>
      <c r="I386" s="18">
        <f t="shared" si="111"/>
        <v>22300</v>
      </c>
      <c r="J386" s="18">
        <f t="shared" si="112"/>
        <v>23500</v>
      </c>
      <c r="K386" s="18">
        <f t="shared" si="113"/>
        <v>24700</v>
      </c>
      <c r="L386" s="18">
        <f t="shared" si="114"/>
        <v>25900</v>
      </c>
      <c r="M386" s="18">
        <f t="shared" si="115"/>
        <v>27100</v>
      </c>
      <c r="P386" s="9">
        <f>DATA!H37</f>
        <v>17500</v>
      </c>
      <c r="Q386" s="12">
        <f t="shared" ref="Q386:X386" si="125">$P386+($P$21-Q$21)*$Y$386*$I$13</f>
        <v>18699.97</v>
      </c>
      <c r="R386" s="12">
        <f t="shared" si="125"/>
        <v>19899.939999999999</v>
      </c>
      <c r="S386" s="12">
        <f t="shared" si="125"/>
        <v>21099.91</v>
      </c>
      <c r="T386" s="12">
        <f t="shared" si="125"/>
        <v>22299.88</v>
      </c>
      <c r="U386" s="20">
        <f t="shared" si="125"/>
        <v>23499.85</v>
      </c>
      <c r="V386" s="12">
        <f t="shared" si="125"/>
        <v>24699.82</v>
      </c>
      <c r="W386" s="12">
        <f t="shared" si="125"/>
        <v>25899.79</v>
      </c>
      <c r="X386" s="12">
        <f t="shared" si="125"/>
        <v>27099.760000000002</v>
      </c>
      <c r="Y386" s="8">
        <v>1.34E-3</v>
      </c>
      <c r="Z386" s="10">
        <f t="shared" si="107"/>
        <v>179100</v>
      </c>
      <c r="AA386" t="s">
        <v>98</v>
      </c>
      <c r="AC386" s="78"/>
      <c r="AD386" s="78"/>
      <c r="AE386" s="78"/>
      <c r="AF386" s="78"/>
      <c r="AG386" s="78"/>
    </row>
    <row r="387" spans="2:33" x14ac:dyDescent="0.3">
      <c r="B387">
        <v>366</v>
      </c>
      <c r="D387" s="18">
        <v>765</v>
      </c>
      <c r="E387" s="18">
        <f t="shared" si="116"/>
        <v>17500</v>
      </c>
      <c r="F387" s="18">
        <f t="shared" si="108"/>
        <v>18700</v>
      </c>
      <c r="G387" s="18">
        <f t="shared" si="109"/>
        <v>19900</v>
      </c>
      <c r="H387" s="18">
        <f t="shared" si="110"/>
        <v>21100</v>
      </c>
      <c r="I387" s="18">
        <f t="shared" si="111"/>
        <v>22300</v>
      </c>
      <c r="J387" s="18">
        <f t="shared" si="112"/>
        <v>23500</v>
      </c>
      <c r="K387" s="18">
        <f t="shared" si="113"/>
        <v>24700</v>
      </c>
      <c r="L387" s="18">
        <f t="shared" si="114"/>
        <v>25900</v>
      </c>
      <c r="M387" s="18">
        <f t="shared" si="115"/>
        <v>27100</v>
      </c>
      <c r="P387" s="10">
        <f>P386+(P$555-P$386)/DATA!$D$46</f>
        <v>17544.378698224853</v>
      </c>
      <c r="Q387" s="10">
        <f t="shared" ref="Q387:Q418" si="126">Q386+(Q$555-Q$386)/($D$555-$D$386)</f>
        <v>18743.556272189351</v>
      </c>
      <c r="R387" s="10">
        <f t="shared" ref="R387:R418" si="127">R386+(R$555-R$386)/($D$555-$D$386)</f>
        <v>19942.733846153846</v>
      </c>
      <c r="S387" s="10">
        <f t="shared" ref="S387:S418" si="128">S386+(S$555-S$386)/($D$555-$D$386)</f>
        <v>21141.911420118344</v>
      </c>
      <c r="T387" s="10">
        <f t="shared" ref="T387:T418" si="129">T386+(T$555-T$386)/($D$555-$D$386)</f>
        <v>22341.088994082842</v>
      </c>
      <c r="U387" s="22">
        <f t="shared" ref="U387:U418" si="130">U386+(U$555-U$386)/($D$555-$D$386)</f>
        <v>23540.266568047336</v>
      </c>
      <c r="V387" s="10">
        <f t="shared" ref="V387:V418" si="131">V386+(V$555-V$386)/($D$555-$D$386)</f>
        <v>24739.444142011835</v>
      </c>
      <c r="W387" s="10">
        <f t="shared" ref="W387:W418" si="132">W386+(W$555-W$386)/($D$555-$D$386)</f>
        <v>25938.621715976333</v>
      </c>
      <c r="X387" s="10">
        <f t="shared" ref="X387:X418" si="133">X386+(X$555-X$386)/($D$555-$D$386)</f>
        <v>27137.799289940831</v>
      </c>
      <c r="Z387" s="10">
        <f>$I$14</f>
        <v>236900</v>
      </c>
    </row>
    <row r="388" spans="2:33" x14ac:dyDescent="0.3">
      <c r="B388">
        <v>367</v>
      </c>
      <c r="D388" s="18">
        <v>766</v>
      </c>
      <c r="E388" s="18">
        <f t="shared" si="116"/>
        <v>17600</v>
      </c>
      <c r="F388" s="18">
        <f t="shared" si="108"/>
        <v>18800</v>
      </c>
      <c r="G388" s="18">
        <f t="shared" si="109"/>
        <v>20000</v>
      </c>
      <c r="H388" s="18">
        <f t="shared" si="110"/>
        <v>21200</v>
      </c>
      <c r="I388" s="18">
        <f t="shared" si="111"/>
        <v>22400</v>
      </c>
      <c r="J388" s="18">
        <f t="shared" si="112"/>
        <v>23600</v>
      </c>
      <c r="K388" s="18">
        <f t="shared" si="113"/>
        <v>24800</v>
      </c>
      <c r="L388" s="18">
        <f t="shared" si="114"/>
        <v>26000</v>
      </c>
      <c r="M388" s="18">
        <f t="shared" si="115"/>
        <v>27200</v>
      </c>
      <c r="P388" s="10">
        <f>P387+(P$555-P$386)/DATA!$D$46</f>
        <v>17588.757396449706</v>
      </c>
      <c r="Q388" s="10">
        <f t="shared" si="126"/>
        <v>18787.142544378701</v>
      </c>
      <c r="R388" s="10">
        <f t="shared" si="127"/>
        <v>19985.527692307693</v>
      </c>
      <c r="S388" s="10">
        <f t="shared" si="128"/>
        <v>21183.912840236688</v>
      </c>
      <c r="T388" s="10">
        <f t="shared" si="129"/>
        <v>22382.297988165683</v>
      </c>
      <c r="U388" s="22">
        <f t="shared" si="130"/>
        <v>23580.683136094674</v>
      </c>
      <c r="V388" s="10">
        <f t="shared" si="131"/>
        <v>24779.06828402367</v>
      </c>
      <c r="W388" s="10">
        <f t="shared" si="132"/>
        <v>25977.453431952665</v>
      </c>
      <c r="X388" s="10">
        <f t="shared" si="133"/>
        <v>27175.83857988166</v>
      </c>
      <c r="Z388" s="10">
        <f t="shared" ref="Z388:Z451" si="134">$I$14</f>
        <v>236900</v>
      </c>
    </row>
    <row r="389" spans="2:33" x14ac:dyDescent="0.3">
      <c r="B389">
        <v>368</v>
      </c>
      <c r="D389" s="18">
        <v>767</v>
      </c>
      <c r="E389" s="18">
        <f t="shared" si="116"/>
        <v>17600</v>
      </c>
      <c r="F389" s="18">
        <f t="shared" si="108"/>
        <v>18800</v>
      </c>
      <c r="G389" s="18">
        <f t="shared" si="109"/>
        <v>20000</v>
      </c>
      <c r="H389" s="18">
        <f t="shared" si="110"/>
        <v>21200</v>
      </c>
      <c r="I389" s="18">
        <f t="shared" si="111"/>
        <v>22400</v>
      </c>
      <c r="J389" s="18">
        <f t="shared" si="112"/>
        <v>23600</v>
      </c>
      <c r="K389" s="18">
        <f t="shared" si="113"/>
        <v>24800</v>
      </c>
      <c r="L389" s="18">
        <f t="shared" si="114"/>
        <v>26000</v>
      </c>
      <c r="M389" s="18">
        <f t="shared" si="115"/>
        <v>27200</v>
      </c>
      <c r="P389" s="10">
        <f>P388+(P$555-P$386)/DATA!$D$46</f>
        <v>17633.136094674559</v>
      </c>
      <c r="Q389" s="10">
        <f t="shared" si="126"/>
        <v>18830.728816568051</v>
      </c>
      <c r="R389" s="10">
        <f t="shared" si="127"/>
        <v>20028.32153846154</v>
      </c>
      <c r="S389" s="10">
        <f t="shared" si="128"/>
        <v>21225.914260355032</v>
      </c>
      <c r="T389" s="10">
        <f t="shared" si="129"/>
        <v>22423.506982248524</v>
      </c>
      <c r="U389" s="22">
        <f t="shared" si="130"/>
        <v>23621.099704142012</v>
      </c>
      <c r="V389" s="10">
        <f t="shared" si="131"/>
        <v>24818.692426035504</v>
      </c>
      <c r="W389" s="10">
        <f t="shared" si="132"/>
        <v>26016.285147928997</v>
      </c>
      <c r="X389" s="10">
        <f t="shared" si="133"/>
        <v>27213.877869822489</v>
      </c>
      <c r="Z389" s="10">
        <f t="shared" si="134"/>
        <v>236900</v>
      </c>
    </row>
    <row r="390" spans="2:33" x14ac:dyDescent="0.3">
      <c r="B390">
        <v>369</v>
      </c>
      <c r="D390" s="18">
        <v>768</v>
      </c>
      <c r="E390" s="18">
        <f t="shared" si="116"/>
        <v>17700</v>
      </c>
      <c r="F390" s="18">
        <f t="shared" si="108"/>
        <v>18900</v>
      </c>
      <c r="G390" s="18">
        <f t="shared" si="109"/>
        <v>20100</v>
      </c>
      <c r="H390" s="18">
        <f t="shared" si="110"/>
        <v>21300</v>
      </c>
      <c r="I390" s="18">
        <f t="shared" si="111"/>
        <v>22500</v>
      </c>
      <c r="J390" s="18">
        <f t="shared" si="112"/>
        <v>23700</v>
      </c>
      <c r="K390" s="18">
        <f t="shared" si="113"/>
        <v>24900</v>
      </c>
      <c r="L390" s="18">
        <f t="shared" si="114"/>
        <v>26100</v>
      </c>
      <c r="M390" s="18">
        <f t="shared" si="115"/>
        <v>27300</v>
      </c>
      <c r="P390" s="10">
        <f>P389+(P$555-P$386)/DATA!$D$46</f>
        <v>17677.514792899412</v>
      </c>
      <c r="Q390" s="10">
        <f t="shared" si="126"/>
        <v>18874.315088757401</v>
      </c>
      <c r="R390" s="10">
        <f t="shared" si="127"/>
        <v>20071.115384615387</v>
      </c>
      <c r="S390" s="10">
        <f t="shared" si="128"/>
        <v>21267.915680473376</v>
      </c>
      <c r="T390" s="10">
        <f t="shared" si="129"/>
        <v>22464.715976331365</v>
      </c>
      <c r="U390" s="22">
        <f t="shared" si="130"/>
        <v>23661.51627218935</v>
      </c>
      <c r="V390" s="10">
        <f t="shared" si="131"/>
        <v>24858.316568047339</v>
      </c>
      <c r="W390" s="10">
        <f t="shared" si="132"/>
        <v>26055.116863905329</v>
      </c>
      <c r="X390" s="10">
        <f t="shared" si="133"/>
        <v>27251.917159763318</v>
      </c>
      <c r="Z390" s="10">
        <f t="shared" si="134"/>
        <v>236900</v>
      </c>
    </row>
    <row r="391" spans="2:33" x14ac:dyDescent="0.3">
      <c r="B391">
        <v>370</v>
      </c>
      <c r="D391" s="18">
        <v>769</v>
      </c>
      <c r="E391" s="18">
        <f t="shared" si="116"/>
        <v>17700</v>
      </c>
      <c r="F391" s="18">
        <f t="shared" si="108"/>
        <v>18900</v>
      </c>
      <c r="G391" s="18">
        <f t="shared" si="109"/>
        <v>20100</v>
      </c>
      <c r="H391" s="18">
        <f t="shared" si="110"/>
        <v>21300</v>
      </c>
      <c r="I391" s="18">
        <f t="shared" si="111"/>
        <v>22500</v>
      </c>
      <c r="J391" s="18">
        <f t="shared" si="112"/>
        <v>23700</v>
      </c>
      <c r="K391" s="18">
        <f t="shared" si="113"/>
        <v>24900</v>
      </c>
      <c r="L391" s="18">
        <f t="shared" si="114"/>
        <v>26100</v>
      </c>
      <c r="M391" s="18">
        <f t="shared" si="115"/>
        <v>27300</v>
      </c>
      <c r="P391" s="10">
        <f>P390+(P$555-P$386)/DATA!$D$46</f>
        <v>17721.893491124265</v>
      </c>
      <c r="Q391" s="10">
        <f t="shared" si="126"/>
        <v>18917.901360946751</v>
      </c>
      <c r="R391" s="10">
        <f t="shared" si="127"/>
        <v>20113.909230769234</v>
      </c>
      <c r="S391" s="10">
        <f t="shared" si="128"/>
        <v>21309.91710059172</v>
      </c>
      <c r="T391" s="10">
        <f t="shared" si="129"/>
        <v>22505.924970414206</v>
      </c>
      <c r="U391" s="22">
        <f t="shared" si="130"/>
        <v>23701.932840236688</v>
      </c>
      <c r="V391" s="10">
        <f t="shared" si="131"/>
        <v>24897.940710059174</v>
      </c>
      <c r="W391" s="10">
        <f t="shared" si="132"/>
        <v>26093.94857988166</v>
      </c>
      <c r="X391" s="10">
        <f t="shared" si="133"/>
        <v>27289.956449704147</v>
      </c>
      <c r="Z391" s="10">
        <f t="shared" si="134"/>
        <v>236900</v>
      </c>
    </row>
    <row r="392" spans="2:33" x14ac:dyDescent="0.3">
      <c r="B392">
        <v>371</v>
      </c>
      <c r="D392" s="18">
        <v>770</v>
      </c>
      <c r="E392" s="18">
        <f t="shared" si="116"/>
        <v>17800</v>
      </c>
      <c r="F392" s="18">
        <f t="shared" si="108"/>
        <v>19000</v>
      </c>
      <c r="G392" s="18">
        <f t="shared" si="109"/>
        <v>20200</v>
      </c>
      <c r="H392" s="18">
        <f t="shared" si="110"/>
        <v>21400</v>
      </c>
      <c r="I392" s="18">
        <f t="shared" si="111"/>
        <v>22500</v>
      </c>
      <c r="J392" s="18">
        <f t="shared" si="112"/>
        <v>23700</v>
      </c>
      <c r="K392" s="18">
        <f t="shared" si="113"/>
        <v>24900</v>
      </c>
      <c r="L392" s="18">
        <f t="shared" si="114"/>
        <v>26100</v>
      </c>
      <c r="M392" s="18">
        <f t="shared" si="115"/>
        <v>27300</v>
      </c>
      <c r="P392" s="10">
        <f>P391+(P$555-P$386)/DATA!$D$46</f>
        <v>17766.272189349118</v>
      </c>
      <c r="Q392" s="10">
        <f t="shared" si="126"/>
        <v>18961.487633136101</v>
      </c>
      <c r="R392" s="10">
        <f t="shared" si="127"/>
        <v>20156.703076923081</v>
      </c>
      <c r="S392" s="10">
        <f t="shared" si="128"/>
        <v>21351.918520710064</v>
      </c>
      <c r="T392" s="10">
        <f t="shared" si="129"/>
        <v>22547.133964497047</v>
      </c>
      <c r="U392" s="22">
        <f t="shared" si="130"/>
        <v>23742.349408284026</v>
      </c>
      <c r="V392" s="10">
        <f t="shared" si="131"/>
        <v>24937.564852071009</v>
      </c>
      <c r="W392" s="10">
        <f t="shared" si="132"/>
        <v>26132.780295857992</v>
      </c>
      <c r="X392" s="10">
        <f t="shared" si="133"/>
        <v>27327.995739644975</v>
      </c>
      <c r="Z392" s="10">
        <f t="shared" si="134"/>
        <v>236900</v>
      </c>
    </row>
    <row r="393" spans="2:33" x14ac:dyDescent="0.3">
      <c r="B393">
        <v>372</v>
      </c>
      <c r="D393" s="18">
        <v>771</v>
      </c>
      <c r="E393" s="18">
        <f t="shared" si="116"/>
        <v>17800</v>
      </c>
      <c r="F393" s="18">
        <f t="shared" si="108"/>
        <v>19000</v>
      </c>
      <c r="G393" s="18">
        <f t="shared" si="109"/>
        <v>20200</v>
      </c>
      <c r="H393" s="18">
        <f t="shared" si="110"/>
        <v>21400</v>
      </c>
      <c r="I393" s="18">
        <f t="shared" si="111"/>
        <v>22600</v>
      </c>
      <c r="J393" s="18">
        <f t="shared" si="112"/>
        <v>23800</v>
      </c>
      <c r="K393" s="18">
        <f t="shared" si="113"/>
        <v>25000</v>
      </c>
      <c r="L393" s="18">
        <f t="shared" si="114"/>
        <v>26200</v>
      </c>
      <c r="M393" s="18">
        <f t="shared" si="115"/>
        <v>27400</v>
      </c>
      <c r="P393" s="10">
        <f>P392+(P$555-P$386)/DATA!$D$46</f>
        <v>17810.650887573971</v>
      </c>
      <c r="Q393" s="10">
        <f t="shared" si="126"/>
        <v>19005.073905325451</v>
      </c>
      <c r="R393" s="10">
        <f t="shared" si="127"/>
        <v>20199.496923076927</v>
      </c>
      <c r="S393" s="10">
        <f t="shared" si="128"/>
        <v>21393.919940828408</v>
      </c>
      <c r="T393" s="10">
        <f t="shared" si="129"/>
        <v>22588.342958579888</v>
      </c>
      <c r="U393" s="22">
        <f t="shared" si="130"/>
        <v>23782.765976331364</v>
      </c>
      <c r="V393" s="10">
        <f t="shared" si="131"/>
        <v>24977.188994082844</v>
      </c>
      <c r="W393" s="10">
        <f t="shared" si="132"/>
        <v>26171.612011834324</v>
      </c>
      <c r="X393" s="10">
        <f t="shared" si="133"/>
        <v>27366.035029585804</v>
      </c>
      <c r="Z393" s="10">
        <f t="shared" si="134"/>
        <v>236900</v>
      </c>
    </row>
    <row r="394" spans="2:33" x14ac:dyDescent="0.3">
      <c r="B394">
        <v>373</v>
      </c>
      <c r="D394" s="18">
        <v>772</v>
      </c>
      <c r="E394" s="18">
        <f t="shared" si="116"/>
        <v>17900</v>
      </c>
      <c r="F394" s="18">
        <f t="shared" si="108"/>
        <v>19000</v>
      </c>
      <c r="G394" s="18">
        <f t="shared" si="109"/>
        <v>20200</v>
      </c>
      <c r="H394" s="18">
        <f t="shared" si="110"/>
        <v>21400</v>
      </c>
      <c r="I394" s="18">
        <f t="shared" si="111"/>
        <v>22600</v>
      </c>
      <c r="J394" s="18">
        <f t="shared" si="112"/>
        <v>23800</v>
      </c>
      <c r="K394" s="18">
        <f t="shared" si="113"/>
        <v>25000</v>
      </c>
      <c r="L394" s="18">
        <f t="shared" si="114"/>
        <v>26200</v>
      </c>
      <c r="M394" s="18">
        <f t="shared" si="115"/>
        <v>27400</v>
      </c>
      <c r="P394" s="10">
        <f>P393+(P$555-P$386)/DATA!$D$46</f>
        <v>17855.029585798824</v>
      </c>
      <c r="Q394" s="10">
        <f t="shared" si="126"/>
        <v>19048.660177514801</v>
      </c>
      <c r="R394" s="10">
        <f t="shared" si="127"/>
        <v>20242.290769230774</v>
      </c>
      <c r="S394" s="10">
        <f t="shared" si="128"/>
        <v>21435.921360946752</v>
      </c>
      <c r="T394" s="10">
        <f t="shared" si="129"/>
        <v>22629.551952662729</v>
      </c>
      <c r="U394" s="22">
        <f t="shared" si="130"/>
        <v>23823.182544378702</v>
      </c>
      <c r="V394" s="10">
        <f t="shared" si="131"/>
        <v>25016.813136094679</v>
      </c>
      <c r="W394" s="10">
        <f t="shared" si="132"/>
        <v>26210.443727810656</v>
      </c>
      <c r="X394" s="10">
        <f t="shared" si="133"/>
        <v>27404.074319526633</v>
      </c>
      <c r="Z394" s="10">
        <f t="shared" si="134"/>
        <v>236900</v>
      </c>
    </row>
    <row r="395" spans="2:33" x14ac:dyDescent="0.3">
      <c r="B395">
        <v>374</v>
      </c>
      <c r="D395" s="18">
        <v>773</v>
      </c>
      <c r="E395" s="18">
        <f t="shared" si="116"/>
        <v>17900</v>
      </c>
      <c r="F395" s="18">
        <f t="shared" si="108"/>
        <v>19100</v>
      </c>
      <c r="G395" s="18">
        <f t="shared" si="109"/>
        <v>20300</v>
      </c>
      <c r="H395" s="18">
        <f t="shared" si="110"/>
        <v>21500</v>
      </c>
      <c r="I395" s="18">
        <f t="shared" si="111"/>
        <v>22700</v>
      </c>
      <c r="J395" s="18">
        <f t="shared" si="112"/>
        <v>23900</v>
      </c>
      <c r="K395" s="18">
        <f t="shared" si="113"/>
        <v>25100</v>
      </c>
      <c r="L395" s="18">
        <f t="shared" si="114"/>
        <v>26200</v>
      </c>
      <c r="M395" s="18">
        <f t="shared" si="115"/>
        <v>27400</v>
      </c>
      <c r="P395" s="10">
        <f>P394+(P$555-P$386)/DATA!$D$46</f>
        <v>17899.408284023677</v>
      </c>
      <c r="Q395" s="10">
        <f t="shared" si="126"/>
        <v>19092.246449704151</v>
      </c>
      <c r="R395" s="10">
        <f t="shared" si="127"/>
        <v>20285.084615384621</v>
      </c>
      <c r="S395" s="10">
        <f t="shared" si="128"/>
        <v>21477.922781065095</v>
      </c>
      <c r="T395" s="10">
        <f t="shared" si="129"/>
        <v>22670.76094674557</v>
      </c>
      <c r="U395" s="22">
        <f t="shared" si="130"/>
        <v>23863.59911242604</v>
      </c>
      <c r="V395" s="10">
        <f t="shared" si="131"/>
        <v>25056.437278106514</v>
      </c>
      <c r="W395" s="10">
        <f t="shared" si="132"/>
        <v>26249.275443786988</v>
      </c>
      <c r="X395" s="10">
        <f t="shared" si="133"/>
        <v>27442.113609467462</v>
      </c>
      <c r="Z395" s="10">
        <f t="shared" si="134"/>
        <v>236900</v>
      </c>
    </row>
    <row r="396" spans="2:33" x14ac:dyDescent="0.3">
      <c r="B396">
        <v>375</v>
      </c>
      <c r="D396" s="18">
        <v>774</v>
      </c>
      <c r="E396" s="18">
        <f t="shared" si="116"/>
        <v>17900</v>
      </c>
      <c r="F396" s="18">
        <f t="shared" si="108"/>
        <v>19100</v>
      </c>
      <c r="G396" s="18">
        <f t="shared" si="109"/>
        <v>20300</v>
      </c>
      <c r="H396" s="18">
        <f t="shared" si="110"/>
        <v>21500</v>
      </c>
      <c r="I396" s="18">
        <f t="shared" si="111"/>
        <v>22700</v>
      </c>
      <c r="J396" s="18">
        <f t="shared" si="112"/>
        <v>23900</v>
      </c>
      <c r="K396" s="18">
        <f t="shared" si="113"/>
        <v>25100</v>
      </c>
      <c r="L396" s="18">
        <f t="shared" si="114"/>
        <v>26300</v>
      </c>
      <c r="M396" s="18">
        <f t="shared" si="115"/>
        <v>27500</v>
      </c>
      <c r="P396" s="10">
        <f>P395+(P$555-P$386)/DATA!$D$46</f>
        <v>17943.78698224853</v>
      </c>
      <c r="Q396" s="10">
        <f t="shared" si="126"/>
        <v>19135.832721893501</v>
      </c>
      <c r="R396" s="10">
        <f t="shared" si="127"/>
        <v>20327.878461538468</v>
      </c>
      <c r="S396" s="10">
        <f t="shared" si="128"/>
        <v>21519.924201183439</v>
      </c>
      <c r="T396" s="10">
        <f t="shared" si="129"/>
        <v>22711.96994082841</v>
      </c>
      <c r="U396" s="22">
        <f t="shared" si="130"/>
        <v>23904.015680473378</v>
      </c>
      <c r="V396" s="10">
        <f t="shared" si="131"/>
        <v>25096.061420118349</v>
      </c>
      <c r="W396" s="10">
        <f t="shared" si="132"/>
        <v>26288.10715976332</v>
      </c>
      <c r="X396" s="10">
        <f t="shared" si="133"/>
        <v>27480.152899408291</v>
      </c>
      <c r="Z396" s="10">
        <f t="shared" si="134"/>
        <v>236900</v>
      </c>
    </row>
    <row r="397" spans="2:33" x14ac:dyDescent="0.3">
      <c r="B397">
        <v>376</v>
      </c>
      <c r="D397" s="18">
        <v>775</v>
      </c>
      <c r="E397" s="18">
        <f t="shared" si="116"/>
        <v>18000</v>
      </c>
      <c r="F397" s="18">
        <f t="shared" si="108"/>
        <v>19200</v>
      </c>
      <c r="G397" s="18">
        <f t="shared" si="109"/>
        <v>20400</v>
      </c>
      <c r="H397" s="18">
        <f t="shared" si="110"/>
        <v>21600</v>
      </c>
      <c r="I397" s="18">
        <f t="shared" si="111"/>
        <v>22800</v>
      </c>
      <c r="J397" s="18">
        <f t="shared" si="112"/>
        <v>23900</v>
      </c>
      <c r="K397" s="18">
        <f t="shared" si="113"/>
        <v>25100</v>
      </c>
      <c r="L397" s="18">
        <f t="shared" si="114"/>
        <v>26300</v>
      </c>
      <c r="M397" s="18">
        <f t="shared" si="115"/>
        <v>27500</v>
      </c>
      <c r="P397" s="10">
        <f>P396+(P$555-P$386)/DATA!$D$46</f>
        <v>17988.165680473383</v>
      </c>
      <c r="Q397" s="10">
        <f t="shared" si="126"/>
        <v>19179.418994082851</v>
      </c>
      <c r="R397" s="10">
        <f t="shared" si="127"/>
        <v>20370.672307692315</v>
      </c>
      <c r="S397" s="10">
        <f t="shared" si="128"/>
        <v>21561.925621301783</v>
      </c>
      <c r="T397" s="10">
        <f t="shared" si="129"/>
        <v>22753.178934911251</v>
      </c>
      <c r="U397" s="22">
        <f t="shared" si="130"/>
        <v>23944.432248520716</v>
      </c>
      <c r="V397" s="10">
        <f t="shared" si="131"/>
        <v>25135.685562130184</v>
      </c>
      <c r="W397" s="10">
        <f t="shared" si="132"/>
        <v>26326.938875739652</v>
      </c>
      <c r="X397" s="10">
        <f t="shared" si="133"/>
        <v>27518.19218934912</v>
      </c>
      <c r="Z397" s="10">
        <f t="shared" si="134"/>
        <v>236900</v>
      </c>
    </row>
    <row r="398" spans="2:33" x14ac:dyDescent="0.3">
      <c r="B398">
        <v>377</v>
      </c>
      <c r="D398" s="18">
        <v>776</v>
      </c>
      <c r="E398" s="18">
        <f t="shared" si="116"/>
        <v>18000</v>
      </c>
      <c r="F398" s="18">
        <f t="shared" si="108"/>
        <v>19200</v>
      </c>
      <c r="G398" s="18">
        <f t="shared" si="109"/>
        <v>20400</v>
      </c>
      <c r="H398" s="18">
        <f t="shared" si="110"/>
        <v>21600</v>
      </c>
      <c r="I398" s="18">
        <f t="shared" si="111"/>
        <v>22800</v>
      </c>
      <c r="J398" s="18">
        <f t="shared" si="112"/>
        <v>24000</v>
      </c>
      <c r="K398" s="18">
        <f t="shared" si="113"/>
        <v>25200</v>
      </c>
      <c r="L398" s="18">
        <f t="shared" si="114"/>
        <v>26400</v>
      </c>
      <c r="M398" s="18">
        <f t="shared" si="115"/>
        <v>27600</v>
      </c>
      <c r="P398" s="10">
        <f>P397+(P$555-P$386)/DATA!$D$46</f>
        <v>18032.544378698236</v>
      </c>
      <c r="Q398" s="10">
        <f t="shared" si="126"/>
        <v>19223.005266272201</v>
      </c>
      <c r="R398" s="10">
        <f t="shared" si="127"/>
        <v>20413.466153846162</v>
      </c>
      <c r="S398" s="10">
        <f t="shared" si="128"/>
        <v>21603.927041420127</v>
      </c>
      <c r="T398" s="10">
        <f t="shared" si="129"/>
        <v>22794.387928994092</v>
      </c>
      <c r="U398" s="22">
        <f t="shared" si="130"/>
        <v>23984.848816568054</v>
      </c>
      <c r="V398" s="10">
        <f t="shared" si="131"/>
        <v>25175.309704142019</v>
      </c>
      <c r="W398" s="10">
        <f t="shared" si="132"/>
        <v>26365.770591715984</v>
      </c>
      <c r="X398" s="10">
        <f t="shared" si="133"/>
        <v>27556.231479289949</v>
      </c>
      <c r="Z398" s="10">
        <f t="shared" si="134"/>
        <v>236900</v>
      </c>
    </row>
    <row r="399" spans="2:33" x14ac:dyDescent="0.3">
      <c r="B399">
        <v>378</v>
      </c>
      <c r="D399" s="18">
        <v>777</v>
      </c>
      <c r="E399" s="18">
        <f t="shared" si="116"/>
        <v>18100</v>
      </c>
      <c r="F399" s="18">
        <f t="shared" si="108"/>
        <v>19300</v>
      </c>
      <c r="G399" s="18">
        <f t="shared" si="109"/>
        <v>20500</v>
      </c>
      <c r="H399" s="18">
        <f t="shared" si="110"/>
        <v>21600</v>
      </c>
      <c r="I399" s="18">
        <f t="shared" si="111"/>
        <v>22800</v>
      </c>
      <c r="J399" s="18">
        <f t="shared" si="112"/>
        <v>24000</v>
      </c>
      <c r="K399" s="18">
        <f t="shared" si="113"/>
        <v>25200</v>
      </c>
      <c r="L399" s="18">
        <f t="shared" si="114"/>
        <v>26400</v>
      </c>
      <c r="M399" s="18">
        <f t="shared" si="115"/>
        <v>27600</v>
      </c>
      <c r="P399" s="10">
        <f>P398+(P$555-P$386)/DATA!$D$46</f>
        <v>18076.923076923089</v>
      </c>
      <c r="Q399" s="10">
        <f t="shared" si="126"/>
        <v>19266.591538461551</v>
      </c>
      <c r="R399" s="10">
        <f t="shared" si="127"/>
        <v>20456.260000000009</v>
      </c>
      <c r="S399" s="10">
        <f t="shared" si="128"/>
        <v>21645.928461538471</v>
      </c>
      <c r="T399" s="10">
        <f t="shared" si="129"/>
        <v>22835.596923076933</v>
      </c>
      <c r="U399" s="22">
        <f t="shared" si="130"/>
        <v>24025.265384615392</v>
      </c>
      <c r="V399" s="10">
        <f t="shared" si="131"/>
        <v>25214.933846153854</v>
      </c>
      <c r="W399" s="10">
        <f t="shared" si="132"/>
        <v>26404.602307692316</v>
      </c>
      <c r="X399" s="10">
        <f t="shared" si="133"/>
        <v>27594.270769230778</v>
      </c>
      <c r="Z399" s="10">
        <f t="shared" si="134"/>
        <v>236900</v>
      </c>
    </row>
    <row r="400" spans="2:33" x14ac:dyDescent="0.3">
      <c r="B400">
        <v>379</v>
      </c>
      <c r="D400" s="18">
        <v>778</v>
      </c>
      <c r="E400" s="18">
        <f t="shared" si="116"/>
        <v>18100</v>
      </c>
      <c r="F400" s="18">
        <f t="shared" si="108"/>
        <v>19300</v>
      </c>
      <c r="G400" s="18">
        <f t="shared" si="109"/>
        <v>20500</v>
      </c>
      <c r="H400" s="18">
        <f t="shared" si="110"/>
        <v>21700</v>
      </c>
      <c r="I400" s="18">
        <f t="shared" si="111"/>
        <v>22900</v>
      </c>
      <c r="J400" s="18">
        <f t="shared" si="112"/>
        <v>24100</v>
      </c>
      <c r="K400" s="18">
        <f t="shared" si="113"/>
        <v>25300</v>
      </c>
      <c r="L400" s="18">
        <f t="shared" si="114"/>
        <v>26400</v>
      </c>
      <c r="M400" s="18">
        <f t="shared" si="115"/>
        <v>27600</v>
      </c>
      <c r="P400" s="10">
        <f>P399+(P$555-P$386)/DATA!$D$46</f>
        <v>18121.301775147942</v>
      </c>
      <c r="Q400" s="10">
        <f t="shared" si="126"/>
        <v>19310.177810650901</v>
      </c>
      <c r="R400" s="10">
        <f t="shared" si="127"/>
        <v>20499.053846153856</v>
      </c>
      <c r="S400" s="10">
        <f t="shared" si="128"/>
        <v>21687.929881656815</v>
      </c>
      <c r="T400" s="10">
        <f t="shared" si="129"/>
        <v>22876.805917159774</v>
      </c>
      <c r="U400" s="22">
        <f t="shared" si="130"/>
        <v>24065.68195266273</v>
      </c>
      <c r="V400" s="10">
        <f t="shared" si="131"/>
        <v>25254.557988165689</v>
      </c>
      <c r="W400" s="10">
        <f t="shared" si="132"/>
        <v>26443.434023668648</v>
      </c>
      <c r="X400" s="10">
        <f t="shared" si="133"/>
        <v>27632.310059171607</v>
      </c>
      <c r="Z400" s="10">
        <f t="shared" si="134"/>
        <v>236900</v>
      </c>
    </row>
    <row r="401" spans="2:26" x14ac:dyDescent="0.3">
      <c r="B401">
        <v>380</v>
      </c>
      <c r="D401" s="18">
        <v>779</v>
      </c>
      <c r="E401" s="18">
        <f t="shared" si="116"/>
        <v>18200</v>
      </c>
      <c r="F401" s="18">
        <f t="shared" si="108"/>
        <v>19400</v>
      </c>
      <c r="G401" s="18">
        <f t="shared" si="109"/>
        <v>20500</v>
      </c>
      <c r="H401" s="18">
        <f t="shared" si="110"/>
        <v>21700</v>
      </c>
      <c r="I401" s="18">
        <f t="shared" si="111"/>
        <v>22900</v>
      </c>
      <c r="J401" s="18">
        <f t="shared" si="112"/>
        <v>24100</v>
      </c>
      <c r="K401" s="18">
        <f t="shared" si="113"/>
        <v>25300</v>
      </c>
      <c r="L401" s="18">
        <f t="shared" si="114"/>
        <v>26500</v>
      </c>
      <c r="M401" s="18">
        <f t="shared" si="115"/>
        <v>27700</v>
      </c>
      <c r="P401" s="10">
        <f>P400+(P$555-P$386)/DATA!$D$46</f>
        <v>18165.680473372795</v>
      </c>
      <c r="Q401" s="10">
        <f t="shared" si="126"/>
        <v>19353.764082840251</v>
      </c>
      <c r="R401" s="10">
        <f t="shared" si="127"/>
        <v>20541.847692307703</v>
      </c>
      <c r="S401" s="10">
        <f t="shared" si="128"/>
        <v>21729.931301775159</v>
      </c>
      <c r="T401" s="10">
        <f t="shared" si="129"/>
        <v>22918.014911242615</v>
      </c>
      <c r="U401" s="22">
        <f t="shared" si="130"/>
        <v>24106.098520710068</v>
      </c>
      <c r="V401" s="10">
        <f t="shared" si="131"/>
        <v>25294.182130177524</v>
      </c>
      <c r="W401" s="10">
        <f t="shared" si="132"/>
        <v>26482.265739644979</v>
      </c>
      <c r="X401" s="10">
        <f t="shared" si="133"/>
        <v>27670.349349112435</v>
      </c>
      <c r="Z401" s="10">
        <f t="shared" si="134"/>
        <v>236900</v>
      </c>
    </row>
    <row r="402" spans="2:26" x14ac:dyDescent="0.3">
      <c r="B402">
        <v>381</v>
      </c>
      <c r="D402" s="18">
        <v>780</v>
      </c>
      <c r="E402" s="18">
        <f t="shared" si="116"/>
        <v>18200</v>
      </c>
      <c r="F402" s="18">
        <f t="shared" si="108"/>
        <v>19400</v>
      </c>
      <c r="G402" s="18">
        <f t="shared" si="109"/>
        <v>20600</v>
      </c>
      <c r="H402" s="18">
        <f t="shared" si="110"/>
        <v>21800</v>
      </c>
      <c r="I402" s="18">
        <f t="shared" si="111"/>
        <v>23000</v>
      </c>
      <c r="J402" s="18">
        <f t="shared" si="112"/>
        <v>24100</v>
      </c>
      <c r="K402" s="18">
        <f t="shared" si="113"/>
        <v>25300</v>
      </c>
      <c r="L402" s="18">
        <f t="shared" si="114"/>
        <v>26500</v>
      </c>
      <c r="M402" s="18">
        <f t="shared" si="115"/>
        <v>27700</v>
      </c>
      <c r="P402" s="10">
        <f>P401+(P$555-P$386)/DATA!$D$46</f>
        <v>18210.059171597648</v>
      </c>
      <c r="Q402" s="10">
        <f t="shared" si="126"/>
        <v>19397.350355029601</v>
      </c>
      <c r="R402" s="10">
        <f t="shared" si="127"/>
        <v>20584.64153846155</v>
      </c>
      <c r="S402" s="10">
        <f t="shared" si="128"/>
        <v>21771.932721893503</v>
      </c>
      <c r="T402" s="10">
        <f t="shared" si="129"/>
        <v>22959.223905325456</v>
      </c>
      <c r="U402" s="22">
        <f t="shared" si="130"/>
        <v>24146.515088757405</v>
      </c>
      <c r="V402" s="10">
        <f t="shared" si="131"/>
        <v>25333.806272189358</v>
      </c>
      <c r="W402" s="10">
        <f t="shared" si="132"/>
        <v>26521.097455621311</v>
      </c>
      <c r="X402" s="10">
        <f t="shared" si="133"/>
        <v>27708.388639053264</v>
      </c>
      <c r="Z402" s="10">
        <f t="shared" si="134"/>
        <v>236900</v>
      </c>
    </row>
    <row r="403" spans="2:26" x14ac:dyDescent="0.3">
      <c r="B403">
        <v>382</v>
      </c>
      <c r="D403" s="18">
        <v>781</v>
      </c>
      <c r="E403" s="18">
        <f t="shared" si="116"/>
        <v>18300</v>
      </c>
      <c r="F403" s="18">
        <f t="shared" si="108"/>
        <v>19400</v>
      </c>
      <c r="G403" s="18">
        <f t="shared" si="109"/>
        <v>20600</v>
      </c>
      <c r="H403" s="18">
        <f t="shared" si="110"/>
        <v>21800</v>
      </c>
      <c r="I403" s="18">
        <f t="shared" si="111"/>
        <v>23000</v>
      </c>
      <c r="J403" s="18">
        <f t="shared" si="112"/>
        <v>24200</v>
      </c>
      <c r="K403" s="18">
        <f t="shared" si="113"/>
        <v>25400</v>
      </c>
      <c r="L403" s="18">
        <f t="shared" si="114"/>
        <v>26600</v>
      </c>
      <c r="M403" s="18">
        <f t="shared" si="115"/>
        <v>27700</v>
      </c>
      <c r="P403" s="10">
        <f>P402+(P$555-P$386)/DATA!$D$46</f>
        <v>18254.437869822501</v>
      </c>
      <c r="Q403" s="10">
        <f t="shared" si="126"/>
        <v>19440.936627218951</v>
      </c>
      <c r="R403" s="10">
        <f t="shared" si="127"/>
        <v>20627.435384615397</v>
      </c>
      <c r="S403" s="10">
        <f t="shared" si="128"/>
        <v>21813.934142011847</v>
      </c>
      <c r="T403" s="10">
        <f t="shared" si="129"/>
        <v>23000.432899408297</v>
      </c>
      <c r="U403" s="22">
        <f t="shared" si="130"/>
        <v>24186.931656804743</v>
      </c>
      <c r="V403" s="10">
        <f t="shared" si="131"/>
        <v>25373.430414201193</v>
      </c>
      <c r="W403" s="10">
        <f t="shared" si="132"/>
        <v>26559.929171597643</v>
      </c>
      <c r="X403" s="10">
        <f t="shared" si="133"/>
        <v>27746.427928994093</v>
      </c>
      <c r="Z403" s="10">
        <f t="shared" si="134"/>
        <v>236900</v>
      </c>
    </row>
    <row r="404" spans="2:26" x14ac:dyDescent="0.3">
      <c r="B404">
        <v>383</v>
      </c>
      <c r="D404" s="18">
        <v>782</v>
      </c>
      <c r="E404" s="18">
        <f t="shared" si="116"/>
        <v>18300</v>
      </c>
      <c r="F404" s="18">
        <f t="shared" si="108"/>
        <v>19500</v>
      </c>
      <c r="G404" s="18">
        <f t="shared" si="109"/>
        <v>20700</v>
      </c>
      <c r="H404" s="18">
        <f t="shared" si="110"/>
        <v>21900</v>
      </c>
      <c r="I404" s="18">
        <f t="shared" si="111"/>
        <v>23000</v>
      </c>
      <c r="J404" s="18">
        <f t="shared" si="112"/>
        <v>24200</v>
      </c>
      <c r="K404" s="18">
        <f t="shared" si="113"/>
        <v>25400</v>
      </c>
      <c r="L404" s="18">
        <f t="shared" si="114"/>
        <v>26600</v>
      </c>
      <c r="M404" s="18">
        <f t="shared" si="115"/>
        <v>27800</v>
      </c>
      <c r="P404" s="10">
        <f>P403+(P$555-P$386)/DATA!$D$46</f>
        <v>18298.816568047354</v>
      </c>
      <c r="Q404" s="10">
        <f t="shared" si="126"/>
        <v>19484.522899408301</v>
      </c>
      <c r="R404" s="10">
        <f t="shared" si="127"/>
        <v>20670.229230769244</v>
      </c>
      <c r="S404" s="10">
        <f t="shared" si="128"/>
        <v>21855.935562130191</v>
      </c>
      <c r="T404" s="10">
        <f t="shared" si="129"/>
        <v>23041.641893491138</v>
      </c>
      <c r="U404" s="22">
        <f t="shared" si="130"/>
        <v>24227.348224852081</v>
      </c>
      <c r="V404" s="10">
        <f t="shared" si="131"/>
        <v>25413.054556213028</v>
      </c>
      <c r="W404" s="10">
        <f t="shared" si="132"/>
        <v>26598.760887573975</v>
      </c>
      <c r="X404" s="10">
        <f t="shared" si="133"/>
        <v>27784.467218934922</v>
      </c>
      <c r="Z404" s="10">
        <f t="shared" si="134"/>
        <v>236900</v>
      </c>
    </row>
    <row r="405" spans="2:26" x14ac:dyDescent="0.3">
      <c r="B405">
        <v>384</v>
      </c>
      <c r="D405" s="18">
        <v>783</v>
      </c>
      <c r="E405" s="18">
        <f t="shared" si="116"/>
        <v>18300</v>
      </c>
      <c r="F405" s="18">
        <f t="shared" si="108"/>
        <v>19500</v>
      </c>
      <c r="G405" s="18">
        <f t="shared" si="109"/>
        <v>20700</v>
      </c>
      <c r="H405" s="18">
        <f t="shared" si="110"/>
        <v>21900</v>
      </c>
      <c r="I405" s="18">
        <f t="shared" si="111"/>
        <v>23100</v>
      </c>
      <c r="J405" s="18">
        <f t="shared" si="112"/>
        <v>24300</v>
      </c>
      <c r="K405" s="18">
        <f t="shared" si="113"/>
        <v>25500</v>
      </c>
      <c r="L405" s="18">
        <f t="shared" si="114"/>
        <v>26600</v>
      </c>
      <c r="M405" s="18">
        <f t="shared" si="115"/>
        <v>27800</v>
      </c>
      <c r="P405" s="10">
        <f>P404+(P$555-P$386)/DATA!$D$46</f>
        <v>18343.195266272207</v>
      </c>
      <c r="Q405" s="10">
        <f t="shared" si="126"/>
        <v>19528.109171597651</v>
      </c>
      <c r="R405" s="10">
        <f t="shared" si="127"/>
        <v>20713.023076923091</v>
      </c>
      <c r="S405" s="10">
        <f t="shared" si="128"/>
        <v>21897.936982248535</v>
      </c>
      <c r="T405" s="10">
        <f t="shared" si="129"/>
        <v>23082.850887573979</v>
      </c>
      <c r="U405" s="22">
        <f t="shared" si="130"/>
        <v>24267.764792899419</v>
      </c>
      <c r="V405" s="10">
        <f t="shared" si="131"/>
        <v>25452.678698224863</v>
      </c>
      <c r="W405" s="10">
        <f t="shared" si="132"/>
        <v>26637.592603550307</v>
      </c>
      <c r="X405" s="10">
        <f t="shared" si="133"/>
        <v>27822.506508875751</v>
      </c>
      <c r="Z405" s="10">
        <f t="shared" si="134"/>
        <v>236900</v>
      </c>
    </row>
    <row r="406" spans="2:26" x14ac:dyDescent="0.3">
      <c r="B406">
        <v>385</v>
      </c>
      <c r="D406" s="18">
        <v>784</v>
      </c>
      <c r="E406" s="18">
        <f t="shared" si="116"/>
        <v>18400</v>
      </c>
      <c r="F406" s="18">
        <f t="shared" ref="F406:F469" si="135">IF(Q406&lt;0,MROUND(Q406,-100),MROUND(Q406,100))</f>
        <v>19600</v>
      </c>
      <c r="G406" s="18">
        <f t="shared" ref="G406:G469" si="136">IF(R406&lt;0,MROUND(R406,-100),MROUND(R406,100))</f>
        <v>20800</v>
      </c>
      <c r="H406" s="18">
        <f t="shared" ref="H406:H469" si="137">IF(S406&lt;0,MROUND(S406,-100),MROUND(S406,100))</f>
        <v>21900</v>
      </c>
      <c r="I406" s="18">
        <f t="shared" ref="I406:I469" si="138">IF(T406&lt;0,MROUND(T406,-100),MROUND(T406,100))</f>
        <v>23100</v>
      </c>
      <c r="J406" s="18">
        <f t="shared" ref="J406:J469" si="139">IF(U406&lt;0,MROUND(U406,-100),MROUND(U406,100))</f>
        <v>24300</v>
      </c>
      <c r="K406" s="18">
        <f t="shared" ref="K406:K469" si="140">IF(V406&lt;0,MROUND(V406,-100),MROUND(V406,100))</f>
        <v>25500</v>
      </c>
      <c r="L406" s="18">
        <f t="shared" ref="L406:L469" si="141">IF(W406&lt;0,MROUND(W406,-100),MROUND(W406,100))</f>
        <v>26700</v>
      </c>
      <c r="M406" s="18">
        <f t="shared" ref="M406:M469" si="142">IF(X406&lt;0,MROUND(X406,-100),MROUND(X406,100))</f>
        <v>27900</v>
      </c>
      <c r="P406" s="10">
        <f>P405+(P$555-P$386)/DATA!$D$46</f>
        <v>18387.57396449706</v>
      </c>
      <c r="Q406" s="10">
        <f t="shared" si="126"/>
        <v>19571.695443787001</v>
      </c>
      <c r="R406" s="10">
        <f t="shared" si="127"/>
        <v>20755.816923076938</v>
      </c>
      <c r="S406" s="10">
        <f t="shared" si="128"/>
        <v>21939.938402366879</v>
      </c>
      <c r="T406" s="10">
        <f t="shared" si="129"/>
        <v>23124.05988165682</v>
      </c>
      <c r="U406" s="22">
        <f t="shared" si="130"/>
        <v>24308.181360946757</v>
      </c>
      <c r="V406" s="10">
        <f t="shared" si="131"/>
        <v>25492.302840236698</v>
      </c>
      <c r="W406" s="10">
        <f t="shared" si="132"/>
        <v>26676.424319526639</v>
      </c>
      <c r="X406" s="10">
        <f t="shared" si="133"/>
        <v>27860.54579881658</v>
      </c>
      <c r="Z406" s="10">
        <f t="shared" si="134"/>
        <v>236900</v>
      </c>
    </row>
    <row r="407" spans="2:26" x14ac:dyDescent="0.3">
      <c r="B407">
        <v>386</v>
      </c>
      <c r="D407" s="18">
        <v>785</v>
      </c>
      <c r="E407" s="18">
        <f t="shared" ref="E407:E470" si="143">IF(P407&lt;0,MROUND(P407,-100),MROUND(P407,100))</f>
        <v>18400</v>
      </c>
      <c r="F407" s="18">
        <f t="shared" si="135"/>
        <v>19600</v>
      </c>
      <c r="G407" s="18">
        <f t="shared" si="136"/>
        <v>20800</v>
      </c>
      <c r="H407" s="18">
        <f t="shared" si="137"/>
        <v>22000</v>
      </c>
      <c r="I407" s="18">
        <f t="shared" si="138"/>
        <v>23200</v>
      </c>
      <c r="J407" s="18">
        <f t="shared" si="139"/>
        <v>24300</v>
      </c>
      <c r="K407" s="18">
        <f t="shared" si="140"/>
        <v>25500</v>
      </c>
      <c r="L407" s="18">
        <f t="shared" si="141"/>
        <v>26700</v>
      </c>
      <c r="M407" s="18">
        <f t="shared" si="142"/>
        <v>27900</v>
      </c>
      <c r="P407" s="10">
        <f>P406+(P$555-P$386)/DATA!$D$46</f>
        <v>18431.952662721913</v>
      </c>
      <c r="Q407" s="10">
        <f t="shared" si="126"/>
        <v>19615.281715976351</v>
      </c>
      <c r="R407" s="10">
        <f t="shared" si="127"/>
        <v>20798.610769230785</v>
      </c>
      <c r="S407" s="10">
        <f t="shared" si="128"/>
        <v>21981.939822485223</v>
      </c>
      <c r="T407" s="10">
        <f t="shared" si="129"/>
        <v>23165.268875739661</v>
      </c>
      <c r="U407" s="22">
        <f t="shared" si="130"/>
        <v>24348.597928994095</v>
      </c>
      <c r="V407" s="10">
        <f t="shared" si="131"/>
        <v>25531.926982248533</v>
      </c>
      <c r="W407" s="10">
        <f t="shared" si="132"/>
        <v>26715.256035502971</v>
      </c>
      <c r="X407" s="10">
        <f t="shared" si="133"/>
        <v>27898.585088757409</v>
      </c>
      <c r="Z407" s="10">
        <f t="shared" si="134"/>
        <v>236900</v>
      </c>
    </row>
    <row r="408" spans="2:26" x14ac:dyDescent="0.3">
      <c r="B408">
        <v>387</v>
      </c>
      <c r="D408" s="18">
        <v>786</v>
      </c>
      <c r="E408" s="18">
        <f t="shared" si="143"/>
        <v>18500</v>
      </c>
      <c r="F408" s="18">
        <f t="shared" si="135"/>
        <v>19700</v>
      </c>
      <c r="G408" s="18">
        <f t="shared" si="136"/>
        <v>20800</v>
      </c>
      <c r="H408" s="18">
        <f t="shared" si="137"/>
        <v>22000</v>
      </c>
      <c r="I408" s="18">
        <f t="shared" si="138"/>
        <v>23200</v>
      </c>
      <c r="J408" s="18">
        <f t="shared" si="139"/>
        <v>24400</v>
      </c>
      <c r="K408" s="18">
        <f t="shared" si="140"/>
        <v>25600</v>
      </c>
      <c r="L408" s="18">
        <f t="shared" si="141"/>
        <v>26800</v>
      </c>
      <c r="M408" s="18">
        <f t="shared" si="142"/>
        <v>27900</v>
      </c>
      <c r="P408" s="10">
        <f>P407+(P$555-P$386)/DATA!$D$46</f>
        <v>18476.331360946766</v>
      </c>
      <c r="Q408" s="10">
        <f t="shared" si="126"/>
        <v>19658.867988165701</v>
      </c>
      <c r="R408" s="10">
        <f t="shared" si="127"/>
        <v>20841.404615384632</v>
      </c>
      <c r="S408" s="10">
        <f t="shared" si="128"/>
        <v>22023.941242603567</v>
      </c>
      <c r="T408" s="10">
        <f t="shared" si="129"/>
        <v>23206.477869822502</v>
      </c>
      <c r="U408" s="22">
        <f t="shared" si="130"/>
        <v>24389.014497041433</v>
      </c>
      <c r="V408" s="10">
        <f t="shared" si="131"/>
        <v>25571.551124260368</v>
      </c>
      <c r="W408" s="10">
        <f t="shared" si="132"/>
        <v>26754.087751479303</v>
      </c>
      <c r="X408" s="10">
        <f t="shared" si="133"/>
        <v>27936.624378698238</v>
      </c>
      <c r="Z408" s="10">
        <f t="shared" si="134"/>
        <v>236900</v>
      </c>
    </row>
    <row r="409" spans="2:26" x14ac:dyDescent="0.3">
      <c r="B409">
        <v>388</v>
      </c>
      <c r="D409" s="18">
        <v>787</v>
      </c>
      <c r="E409" s="18">
        <f t="shared" si="143"/>
        <v>18500</v>
      </c>
      <c r="F409" s="18">
        <f t="shared" si="135"/>
        <v>19700</v>
      </c>
      <c r="G409" s="18">
        <f t="shared" si="136"/>
        <v>20900</v>
      </c>
      <c r="H409" s="18">
        <f t="shared" si="137"/>
        <v>22100</v>
      </c>
      <c r="I409" s="18">
        <f t="shared" si="138"/>
        <v>23200</v>
      </c>
      <c r="J409" s="18">
        <f t="shared" si="139"/>
        <v>24400</v>
      </c>
      <c r="K409" s="18">
        <f t="shared" si="140"/>
        <v>25600</v>
      </c>
      <c r="L409" s="18">
        <f t="shared" si="141"/>
        <v>26800</v>
      </c>
      <c r="M409" s="18">
        <f t="shared" si="142"/>
        <v>28000</v>
      </c>
      <c r="P409" s="10">
        <f>P408+(P$555-P$386)/DATA!$D$46</f>
        <v>18520.710059171619</v>
      </c>
      <c r="Q409" s="10">
        <f t="shared" si="126"/>
        <v>19702.454260355051</v>
      </c>
      <c r="R409" s="10">
        <f t="shared" si="127"/>
        <v>20884.198461538479</v>
      </c>
      <c r="S409" s="10">
        <f t="shared" si="128"/>
        <v>22065.942662721911</v>
      </c>
      <c r="T409" s="10">
        <f t="shared" si="129"/>
        <v>23247.686863905343</v>
      </c>
      <c r="U409" s="22">
        <f t="shared" si="130"/>
        <v>24429.431065088771</v>
      </c>
      <c r="V409" s="10">
        <f t="shared" si="131"/>
        <v>25611.175266272203</v>
      </c>
      <c r="W409" s="10">
        <f t="shared" si="132"/>
        <v>26792.919467455635</v>
      </c>
      <c r="X409" s="10">
        <f t="shared" si="133"/>
        <v>27974.663668639067</v>
      </c>
      <c r="Z409" s="10">
        <f t="shared" si="134"/>
        <v>236900</v>
      </c>
    </row>
    <row r="410" spans="2:26" x14ac:dyDescent="0.3">
      <c r="B410">
        <v>389</v>
      </c>
      <c r="D410" s="18">
        <v>788</v>
      </c>
      <c r="E410" s="18">
        <f t="shared" si="143"/>
        <v>18600</v>
      </c>
      <c r="F410" s="18">
        <f t="shared" si="135"/>
        <v>19700</v>
      </c>
      <c r="G410" s="18">
        <f t="shared" si="136"/>
        <v>20900</v>
      </c>
      <c r="H410" s="18">
        <f t="shared" si="137"/>
        <v>22100</v>
      </c>
      <c r="I410" s="18">
        <f t="shared" si="138"/>
        <v>23300</v>
      </c>
      <c r="J410" s="18">
        <f t="shared" si="139"/>
        <v>24500</v>
      </c>
      <c r="K410" s="18">
        <f t="shared" si="140"/>
        <v>25700</v>
      </c>
      <c r="L410" s="18">
        <f t="shared" si="141"/>
        <v>26800</v>
      </c>
      <c r="M410" s="18">
        <f t="shared" si="142"/>
        <v>28000</v>
      </c>
      <c r="P410" s="10">
        <f>P409+(P$555-P$386)/DATA!$D$46</f>
        <v>18565.088757396472</v>
      </c>
      <c r="Q410" s="10">
        <f t="shared" si="126"/>
        <v>19746.040532544401</v>
      </c>
      <c r="R410" s="10">
        <f t="shared" si="127"/>
        <v>20926.992307692326</v>
      </c>
      <c r="S410" s="10">
        <f t="shared" si="128"/>
        <v>22107.944082840255</v>
      </c>
      <c r="T410" s="10">
        <f t="shared" si="129"/>
        <v>23288.895857988184</v>
      </c>
      <c r="U410" s="22">
        <f t="shared" si="130"/>
        <v>24469.847633136109</v>
      </c>
      <c r="V410" s="10">
        <f t="shared" si="131"/>
        <v>25650.799408284038</v>
      </c>
      <c r="W410" s="10">
        <f t="shared" si="132"/>
        <v>26831.751183431967</v>
      </c>
      <c r="X410" s="10">
        <f t="shared" si="133"/>
        <v>28012.702958579895</v>
      </c>
      <c r="Z410" s="10">
        <f t="shared" si="134"/>
        <v>236900</v>
      </c>
    </row>
    <row r="411" spans="2:26" x14ac:dyDescent="0.3">
      <c r="B411">
        <v>390</v>
      </c>
      <c r="D411" s="18">
        <v>789</v>
      </c>
      <c r="E411" s="18">
        <f t="shared" si="143"/>
        <v>18600</v>
      </c>
      <c r="F411" s="18">
        <f t="shared" si="135"/>
        <v>19800</v>
      </c>
      <c r="G411" s="18">
        <f t="shared" si="136"/>
        <v>21000</v>
      </c>
      <c r="H411" s="18">
        <f t="shared" si="137"/>
        <v>22100</v>
      </c>
      <c r="I411" s="18">
        <f t="shared" si="138"/>
        <v>23300</v>
      </c>
      <c r="J411" s="18">
        <f t="shared" si="139"/>
        <v>24500</v>
      </c>
      <c r="K411" s="18">
        <f t="shared" si="140"/>
        <v>25700</v>
      </c>
      <c r="L411" s="18">
        <f t="shared" si="141"/>
        <v>26900</v>
      </c>
      <c r="M411" s="18">
        <f t="shared" si="142"/>
        <v>28100</v>
      </c>
      <c r="P411" s="10">
        <f>P410+(P$555-P$386)/DATA!$D$46</f>
        <v>18609.467455621325</v>
      </c>
      <c r="Q411" s="10">
        <f t="shared" si="126"/>
        <v>19789.626804733751</v>
      </c>
      <c r="R411" s="10">
        <f t="shared" si="127"/>
        <v>20969.786153846173</v>
      </c>
      <c r="S411" s="10">
        <f t="shared" si="128"/>
        <v>22149.945502958599</v>
      </c>
      <c r="T411" s="10">
        <f t="shared" si="129"/>
        <v>23330.104852071025</v>
      </c>
      <c r="U411" s="22">
        <f t="shared" si="130"/>
        <v>24510.264201183447</v>
      </c>
      <c r="V411" s="10">
        <f t="shared" si="131"/>
        <v>25690.423550295873</v>
      </c>
      <c r="W411" s="10">
        <f t="shared" si="132"/>
        <v>26870.582899408299</v>
      </c>
      <c r="X411" s="10">
        <f t="shared" si="133"/>
        <v>28050.742248520724</v>
      </c>
      <c r="Z411" s="10">
        <f t="shared" si="134"/>
        <v>236900</v>
      </c>
    </row>
    <row r="412" spans="2:26" x14ac:dyDescent="0.3">
      <c r="B412">
        <v>391</v>
      </c>
      <c r="D412" s="18">
        <v>790</v>
      </c>
      <c r="E412" s="18">
        <f t="shared" si="143"/>
        <v>18700</v>
      </c>
      <c r="F412" s="18">
        <f t="shared" si="135"/>
        <v>19800</v>
      </c>
      <c r="G412" s="18">
        <f t="shared" si="136"/>
        <v>21000</v>
      </c>
      <c r="H412" s="18">
        <f t="shared" si="137"/>
        <v>22200</v>
      </c>
      <c r="I412" s="18">
        <f t="shared" si="138"/>
        <v>23400</v>
      </c>
      <c r="J412" s="18">
        <f t="shared" si="139"/>
        <v>24600</v>
      </c>
      <c r="K412" s="18">
        <f t="shared" si="140"/>
        <v>25700</v>
      </c>
      <c r="L412" s="18">
        <f t="shared" si="141"/>
        <v>26900</v>
      </c>
      <c r="M412" s="18">
        <f t="shared" si="142"/>
        <v>28100</v>
      </c>
      <c r="P412" s="10">
        <f>P411+(P$555-P$386)/DATA!$D$46</f>
        <v>18653.846153846178</v>
      </c>
      <c r="Q412" s="10">
        <f t="shared" si="126"/>
        <v>19833.213076923101</v>
      </c>
      <c r="R412" s="10">
        <f t="shared" si="127"/>
        <v>21012.58000000002</v>
      </c>
      <c r="S412" s="10">
        <f t="shared" si="128"/>
        <v>22191.946923076943</v>
      </c>
      <c r="T412" s="10">
        <f t="shared" si="129"/>
        <v>23371.313846153866</v>
      </c>
      <c r="U412" s="22">
        <f t="shared" si="130"/>
        <v>24550.680769230785</v>
      </c>
      <c r="V412" s="10">
        <f t="shared" si="131"/>
        <v>25730.047692307708</v>
      </c>
      <c r="W412" s="10">
        <f t="shared" si="132"/>
        <v>26909.41461538463</v>
      </c>
      <c r="X412" s="10">
        <f t="shared" si="133"/>
        <v>28088.781538461553</v>
      </c>
      <c r="Z412" s="10">
        <f t="shared" si="134"/>
        <v>236900</v>
      </c>
    </row>
    <row r="413" spans="2:26" x14ac:dyDescent="0.3">
      <c r="B413">
        <v>392</v>
      </c>
      <c r="D413" s="18">
        <v>791</v>
      </c>
      <c r="E413" s="18">
        <f t="shared" si="143"/>
        <v>18700</v>
      </c>
      <c r="F413" s="18">
        <f t="shared" si="135"/>
        <v>19900</v>
      </c>
      <c r="G413" s="18">
        <f t="shared" si="136"/>
        <v>21100</v>
      </c>
      <c r="H413" s="18">
        <f t="shared" si="137"/>
        <v>22200</v>
      </c>
      <c r="I413" s="18">
        <f t="shared" si="138"/>
        <v>23400</v>
      </c>
      <c r="J413" s="18">
        <f t="shared" si="139"/>
        <v>24600</v>
      </c>
      <c r="K413" s="18">
        <f t="shared" si="140"/>
        <v>25800</v>
      </c>
      <c r="L413" s="18">
        <f t="shared" si="141"/>
        <v>26900</v>
      </c>
      <c r="M413" s="18">
        <f t="shared" si="142"/>
        <v>28100</v>
      </c>
      <c r="P413" s="10">
        <f>P412+(P$555-P$386)/DATA!$D$46</f>
        <v>18698.224852071031</v>
      </c>
      <c r="Q413" s="10">
        <f t="shared" si="126"/>
        <v>19876.799349112451</v>
      </c>
      <c r="R413" s="10">
        <f t="shared" si="127"/>
        <v>21055.373846153867</v>
      </c>
      <c r="S413" s="10">
        <f t="shared" si="128"/>
        <v>22233.948343195287</v>
      </c>
      <c r="T413" s="10">
        <f t="shared" si="129"/>
        <v>23412.522840236707</v>
      </c>
      <c r="U413" s="22">
        <f t="shared" si="130"/>
        <v>24591.097337278123</v>
      </c>
      <c r="V413" s="10">
        <f t="shared" si="131"/>
        <v>25769.671834319543</v>
      </c>
      <c r="W413" s="10">
        <f t="shared" si="132"/>
        <v>26948.246331360962</v>
      </c>
      <c r="X413" s="10">
        <f t="shared" si="133"/>
        <v>28126.820828402382</v>
      </c>
      <c r="Z413" s="10">
        <f t="shared" si="134"/>
        <v>236900</v>
      </c>
    </row>
    <row r="414" spans="2:26" x14ac:dyDescent="0.3">
      <c r="B414">
        <v>393</v>
      </c>
      <c r="D414" s="18">
        <v>792</v>
      </c>
      <c r="E414" s="18">
        <f t="shared" si="143"/>
        <v>18700</v>
      </c>
      <c r="F414" s="18">
        <f t="shared" si="135"/>
        <v>19900</v>
      </c>
      <c r="G414" s="18">
        <f t="shared" si="136"/>
        <v>21100</v>
      </c>
      <c r="H414" s="18">
        <f t="shared" si="137"/>
        <v>22300</v>
      </c>
      <c r="I414" s="18">
        <f t="shared" si="138"/>
        <v>23500</v>
      </c>
      <c r="J414" s="18">
        <f t="shared" si="139"/>
        <v>24600</v>
      </c>
      <c r="K414" s="18">
        <f t="shared" si="140"/>
        <v>25800</v>
      </c>
      <c r="L414" s="18">
        <f t="shared" si="141"/>
        <v>27000</v>
      </c>
      <c r="M414" s="18">
        <f t="shared" si="142"/>
        <v>28200</v>
      </c>
      <c r="P414" s="10">
        <f>P413+(P$555-P$386)/DATA!$D$46</f>
        <v>18742.603550295884</v>
      </c>
      <c r="Q414" s="10">
        <f t="shared" si="126"/>
        <v>19920.385621301801</v>
      </c>
      <c r="R414" s="10">
        <f t="shared" si="127"/>
        <v>21098.167692307714</v>
      </c>
      <c r="S414" s="10">
        <f t="shared" si="128"/>
        <v>22275.949763313631</v>
      </c>
      <c r="T414" s="10">
        <f t="shared" si="129"/>
        <v>23453.731834319547</v>
      </c>
      <c r="U414" s="22">
        <f t="shared" si="130"/>
        <v>24631.513905325461</v>
      </c>
      <c r="V414" s="10">
        <f t="shared" si="131"/>
        <v>25809.295976331377</v>
      </c>
      <c r="W414" s="10">
        <f t="shared" si="132"/>
        <v>26987.078047337294</v>
      </c>
      <c r="X414" s="10">
        <f t="shared" si="133"/>
        <v>28164.860118343211</v>
      </c>
      <c r="Z414" s="10">
        <f t="shared" si="134"/>
        <v>236900</v>
      </c>
    </row>
    <row r="415" spans="2:26" x14ac:dyDescent="0.3">
      <c r="B415">
        <v>394</v>
      </c>
      <c r="D415" s="18">
        <v>793</v>
      </c>
      <c r="E415" s="18">
        <f t="shared" si="143"/>
        <v>18800</v>
      </c>
      <c r="F415" s="18">
        <f t="shared" si="135"/>
        <v>20000</v>
      </c>
      <c r="G415" s="18">
        <f t="shared" si="136"/>
        <v>21100</v>
      </c>
      <c r="H415" s="18">
        <f t="shared" si="137"/>
        <v>22300</v>
      </c>
      <c r="I415" s="18">
        <f t="shared" si="138"/>
        <v>23500</v>
      </c>
      <c r="J415" s="18">
        <f t="shared" si="139"/>
        <v>24700</v>
      </c>
      <c r="K415" s="18">
        <f t="shared" si="140"/>
        <v>25800</v>
      </c>
      <c r="L415" s="18">
        <f t="shared" si="141"/>
        <v>27000</v>
      </c>
      <c r="M415" s="18">
        <f t="shared" si="142"/>
        <v>28200</v>
      </c>
      <c r="P415" s="10">
        <f>P414+(P$555-P$386)/DATA!$D$46</f>
        <v>18786.982248520737</v>
      </c>
      <c r="Q415" s="10">
        <f t="shared" si="126"/>
        <v>19963.971893491151</v>
      </c>
      <c r="R415" s="10">
        <f t="shared" si="127"/>
        <v>21140.961538461561</v>
      </c>
      <c r="S415" s="10">
        <f t="shared" si="128"/>
        <v>22317.951183431975</v>
      </c>
      <c r="T415" s="10">
        <f t="shared" si="129"/>
        <v>23494.940828402388</v>
      </c>
      <c r="U415" s="22">
        <f t="shared" si="130"/>
        <v>24671.930473372799</v>
      </c>
      <c r="V415" s="10">
        <f t="shared" si="131"/>
        <v>25848.920118343212</v>
      </c>
      <c r="W415" s="10">
        <f t="shared" si="132"/>
        <v>27025.909763313626</v>
      </c>
      <c r="X415" s="10">
        <f t="shared" si="133"/>
        <v>28202.89940828404</v>
      </c>
      <c r="Z415" s="10">
        <f t="shared" si="134"/>
        <v>236900</v>
      </c>
    </row>
    <row r="416" spans="2:26" x14ac:dyDescent="0.3">
      <c r="B416">
        <v>395</v>
      </c>
      <c r="D416" s="18">
        <v>794</v>
      </c>
      <c r="E416" s="18">
        <f t="shared" si="143"/>
        <v>18800</v>
      </c>
      <c r="F416" s="18">
        <f t="shared" si="135"/>
        <v>20000</v>
      </c>
      <c r="G416" s="18">
        <f t="shared" si="136"/>
        <v>21200</v>
      </c>
      <c r="H416" s="18">
        <f t="shared" si="137"/>
        <v>22400</v>
      </c>
      <c r="I416" s="18">
        <f t="shared" si="138"/>
        <v>23500</v>
      </c>
      <c r="J416" s="18">
        <f t="shared" si="139"/>
        <v>24700</v>
      </c>
      <c r="K416" s="18">
        <f t="shared" si="140"/>
        <v>25900</v>
      </c>
      <c r="L416" s="18">
        <f t="shared" si="141"/>
        <v>27100</v>
      </c>
      <c r="M416" s="18">
        <f t="shared" si="142"/>
        <v>28200</v>
      </c>
      <c r="P416" s="10">
        <f>P415+(P$555-P$386)/DATA!$D$46</f>
        <v>18831.36094674559</v>
      </c>
      <c r="Q416" s="10">
        <f t="shared" si="126"/>
        <v>20007.558165680501</v>
      </c>
      <c r="R416" s="10">
        <f t="shared" si="127"/>
        <v>21183.755384615408</v>
      </c>
      <c r="S416" s="10">
        <f t="shared" si="128"/>
        <v>22359.952603550319</v>
      </c>
      <c r="T416" s="10">
        <f t="shared" si="129"/>
        <v>23536.149822485229</v>
      </c>
      <c r="U416" s="22">
        <f t="shared" si="130"/>
        <v>24712.347041420137</v>
      </c>
      <c r="V416" s="10">
        <f t="shared" si="131"/>
        <v>25888.544260355047</v>
      </c>
      <c r="W416" s="10">
        <f t="shared" si="132"/>
        <v>27064.741479289958</v>
      </c>
      <c r="X416" s="10">
        <f t="shared" si="133"/>
        <v>28240.938698224869</v>
      </c>
      <c r="Z416" s="10">
        <f t="shared" si="134"/>
        <v>236900</v>
      </c>
    </row>
    <row r="417" spans="2:26" x14ac:dyDescent="0.3">
      <c r="B417">
        <v>396</v>
      </c>
      <c r="D417" s="18">
        <v>795</v>
      </c>
      <c r="E417" s="18">
        <f t="shared" si="143"/>
        <v>18900</v>
      </c>
      <c r="F417" s="18">
        <f t="shared" si="135"/>
        <v>20100</v>
      </c>
      <c r="G417" s="18">
        <f t="shared" si="136"/>
        <v>21200</v>
      </c>
      <c r="H417" s="18">
        <f t="shared" si="137"/>
        <v>22400</v>
      </c>
      <c r="I417" s="18">
        <f t="shared" si="138"/>
        <v>23600</v>
      </c>
      <c r="J417" s="18">
        <f t="shared" si="139"/>
        <v>24800</v>
      </c>
      <c r="K417" s="18">
        <f t="shared" si="140"/>
        <v>25900</v>
      </c>
      <c r="L417" s="18">
        <f t="shared" si="141"/>
        <v>27100</v>
      </c>
      <c r="M417" s="18">
        <f t="shared" si="142"/>
        <v>28300</v>
      </c>
      <c r="P417" s="10">
        <f>P416+(P$555-P$386)/DATA!$D$46</f>
        <v>18875.739644970443</v>
      </c>
      <c r="Q417" s="10">
        <f t="shared" si="126"/>
        <v>20051.144437869851</v>
      </c>
      <c r="R417" s="10">
        <f t="shared" si="127"/>
        <v>21226.549230769255</v>
      </c>
      <c r="S417" s="10">
        <f t="shared" si="128"/>
        <v>22401.954023668663</v>
      </c>
      <c r="T417" s="10">
        <f t="shared" si="129"/>
        <v>23577.35881656807</v>
      </c>
      <c r="U417" s="22">
        <f t="shared" si="130"/>
        <v>24752.763609467474</v>
      </c>
      <c r="V417" s="10">
        <f t="shared" si="131"/>
        <v>25928.168402366882</v>
      </c>
      <c r="W417" s="10">
        <f t="shared" si="132"/>
        <v>27103.57319526629</v>
      </c>
      <c r="X417" s="10">
        <f t="shared" si="133"/>
        <v>28278.977988165698</v>
      </c>
      <c r="Z417" s="10">
        <f t="shared" si="134"/>
        <v>236900</v>
      </c>
    </row>
    <row r="418" spans="2:26" x14ac:dyDescent="0.3">
      <c r="B418">
        <v>397</v>
      </c>
      <c r="D418" s="18">
        <v>796</v>
      </c>
      <c r="E418" s="18">
        <f t="shared" si="143"/>
        <v>18900</v>
      </c>
      <c r="F418" s="18">
        <f t="shared" si="135"/>
        <v>20100</v>
      </c>
      <c r="G418" s="18">
        <f t="shared" si="136"/>
        <v>21300</v>
      </c>
      <c r="H418" s="18">
        <f t="shared" si="137"/>
        <v>22400</v>
      </c>
      <c r="I418" s="18">
        <f t="shared" si="138"/>
        <v>23600</v>
      </c>
      <c r="J418" s="18">
        <f t="shared" si="139"/>
        <v>24800</v>
      </c>
      <c r="K418" s="18">
        <f t="shared" si="140"/>
        <v>26000</v>
      </c>
      <c r="L418" s="18">
        <f t="shared" si="141"/>
        <v>27100</v>
      </c>
      <c r="M418" s="18">
        <f t="shared" si="142"/>
        <v>28300</v>
      </c>
      <c r="P418" s="10">
        <f>P417+(P$555-P$386)/DATA!$D$46</f>
        <v>18920.118343195296</v>
      </c>
      <c r="Q418" s="10">
        <f t="shared" si="126"/>
        <v>20094.730710059201</v>
      </c>
      <c r="R418" s="10">
        <f t="shared" si="127"/>
        <v>21269.343076923102</v>
      </c>
      <c r="S418" s="10">
        <f t="shared" si="128"/>
        <v>22443.955443787007</v>
      </c>
      <c r="T418" s="10">
        <f t="shared" si="129"/>
        <v>23618.567810650911</v>
      </c>
      <c r="U418" s="22">
        <f t="shared" si="130"/>
        <v>24793.180177514812</v>
      </c>
      <c r="V418" s="10">
        <f t="shared" si="131"/>
        <v>25967.792544378717</v>
      </c>
      <c r="W418" s="10">
        <f t="shared" si="132"/>
        <v>27142.404911242622</v>
      </c>
      <c r="X418" s="10">
        <f t="shared" si="133"/>
        <v>28317.017278106527</v>
      </c>
      <c r="Z418" s="10">
        <f t="shared" si="134"/>
        <v>236900</v>
      </c>
    </row>
    <row r="419" spans="2:26" x14ac:dyDescent="0.3">
      <c r="B419">
        <v>398</v>
      </c>
      <c r="D419" s="18">
        <v>797</v>
      </c>
      <c r="E419" s="18">
        <f t="shared" si="143"/>
        <v>19000</v>
      </c>
      <c r="F419" s="18">
        <f t="shared" si="135"/>
        <v>20100</v>
      </c>
      <c r="G419" s="18">
        <f t="shared" si="136"/>
        <v>21300</v>
      </c>
      <c r="H419" s="18">
        <f t="shared" si="137"/>
        <v>22500</v>
      </c>
      <c r="I419" s="18">
        <f t="shared" si="138"/>
        <v>23700</v>
      </c>
      <c r="J419" s="18">
        <f t="shared" si="139"/>
        <v>24800</v>
      </c>
      <c r="K419" s="18">
        <f t="shared" si="140"/>
        <v>26000</v>
      </c>
      <c r="L419" s="18">
        <f t="shared" si="141"/>
        <v>27200</v>
      </c>
      <c r="M419" s="18">
        <f t="shared" si="142"/>
        <v>28400</v>
      </c>
      <c r="P419" s="10">
        <f>P418+(P$555-P$386)/DATA!$D$46</f>
        <v>18964.497041420149</v>
      </c>
      <c r="Q419" s="10">
        <f t="shared" ref="Q419:Q450" si="144">Q418+(Q$555-Q$386)/($D$555-$D$386)</f>
        <v>20138.316982248551</v>
      </c>
      <c r="R419" s="10">
        <f t="shared" ref="R419:R450" si="145">R418+(R$555-R$386)/($D$555-$D$386)</f>
        <v>21312.136923076949</v>
      </c>
      <c r="S419" s="10">
        <f t="shared" ref="S419:S450" si="146">S418+(S$555-S$386)/($D$555-$D$386)</f>
        <v>22485.95686390535</v>
      </c>
      <c r="T419" s="10">
        <f t="shared" ref="T419:T450" si="147">T418+(T$555-T$386)/($D$555-$D$386)</f>
        <v>23659.776804733752</v>
      </c>
      <c r="U419" s="22">
        <f t="shared" ref="U419:U450" si="148">U418+(U$555-U$386)/($D$555-$D$386)</f>
        <v>24833.59674556215</v>
      </c>
      <c r="V419" s="10">
        <f t="shared" ref="V419:V450" si="149">V418+(V$555-V$386)/($D$555-$D$386)</f>
        <v>26007.416686390552</v>
      </c>
      <c r="W419" s="10">
        <f t="shared" ref="W419:W450" si="150">W418+(W$555-W$386)/($D$555-$D$386)</f>
        <v>27181.236627218954</v>
      </c>
      <c r="X419" s="10">
        <f t="shared" ref="X419:X450" si="151">X418+(X$555-X$386)/($D$555-$D$386)</f>
        <v>28355.056568047356</v>
      </c>
      <c r="Z419" s="10">
        <f t="shared" si="134"/>
        <v>236900</v>
      </c>
    </row>
    <row r="420" spans="2:26" x14ac:dyDescent="0.3">
      <c r="B420">
        <v>399</v>
      </c>
      <c r="D420" s="18">
        <v>798</v>
      </c>
      <c r="E420" s="18">
        <f t="shared" si="143"/>
        <v>19000</v>
      </c>
      <c r="F420" s="18">
        <f t="shared" si="135"/>
        <v>20200</v>
      </c>
      <c r="G420" s="18">
        <f t="shared" si="136"/>
        <v>21400</v>
      </c>
      <c r="H420" s="18">
        <f t="shared" si="137"/>
        <v>22500</v>
      </c>
      <c r="I420" s="18">
        <f t="shared" si="138"/>
        <v>23700</v>
      </c>
      <c r="J420" s="18">
        <f t="shared" si="139"/>
        <v>24900</v>
      </c>
      <c r="K420" s="18">
        <f t="shared" si="140"/>
        <v>26000</v>
      </c>
      <c r="L420" s="18">
        <f t="shared" si="141"/>
        <v>27200</v>
      </c>
      <c r="M420" s="18">
        <f t="shared" si="142"/>
        <v>28400</v>
      </c>
      <c r="P420" s="10">
        <f>P419+(P$555-P$386)/DATA!$D$46</f>
        <v>19008.875739645002</v>
      </c>
      <c r="Q420" s="10">
        <f t="shared" si="144"/>
        <v>20181.903254437901</v>
      </c>
      <c r="R420" s="10">
        <f t="shared" si="145"/>
        <v>21354.930769230796</v>
      </c>
      <c r="S420" s="10">
        <f t="shared" si="146"/>
        <v>22527.958284023694</v>
      </c>
      <c r="T420" s="10">
        <f t="shared" si="147"/>
        <v>23700.985798816593</v>
      </c>
      <c r="U420" s="22">
        <f t="shared" si="148"/>
        <v>24874.013313609488</v>
      </c>
      <c r="V420" s="10">
        <f t="shared" si="149"/>
        <v>26047.040828402387</v>
      </c>
      <c r="W420" s="10">
        <f t="shared" si="150"/>
        <v>27220.068343195286</v>
      </c>
      <c r="X420" s="10">
        <f t="shared" si="151"/>
        <v>28393.095857988184</v>
      </c>
      <c r="Z420" s="10">
        <f t="shared" si="134"/>
        <v>236900</v>
      </c>
    </row>
    <row r="421" spans="2:26" x14ac:dyDescent="0.3">
      <c r="B421">
        <v>400</v>
      </c>
      <c r="D421" s="18">
        <v>799</v>
      </c>
      <c r="E421" s="18">
        <f t="shared" si="143"/>
        <v>19100</v>
      </c>
      <c r="F421" s="18">
        <f t="shared" si="135"/>
        <v>20200</v>
      </c>
      <c r="G421" s="18">
        <f t="shared" si="136"/>
        <v>21400</v>
      </c>
      <c r="H421" s="18">
        <f t="shared" si="137"/>
        <v>22600</v>
      </c>
      <c r="I421" s="18">
        <f t="shared" si="138"/>
        <v>23700</v>
      </c>
      <c r="J421" s="18">
        <f t="shared" si="139"/>
        <v>24900</v>
      </c>
      <c r="K421" s="18">
        <f t="shared" si="140"/>
        <v>26100</v>
      </c>
      <c r="L421" s="18">
        <f t="shared" si="141"/>
        <v>27300</v>
      </c>
      <c r="M421" s="18">
        <f t="shared" si="142"/>
        <v>28400</v>
      </c>
      <c r="P421" s="10">
        <f>P420+(P$555-P$386)/DATA!$D$46</f>
        <v>19053.254437869855</v>
      </c>
      <c r="Q421" s="10">
        <f t="shared" si="144"/>
        <v>20225.489526627251</v>
      </c>
      <c r="R421" s="10">
        <f t="shared" si="145"/>
        <v>21397.724615384643</v>
      </c>
      <c r="S421" s="10">
        <f t="shared" si="146"/>
        <v>22569.959704142038</v>
      </c>
      <c r="T421" s="10">
        <f t="shared" si="147"/>
        <v>23742.194792899434</v>
      </c>
      <c r="U421" s="22">
        <f t="shared" si="148"/>
        <v>24914.429881656826</v>
      </c>
      <c r="V421" s="10">
        <f t="shared" si="149"/>
        <v>26086.664970414222</v>
      </c>
      <c r="W421" s="10">
        <f t="shared" si="150"/>
        <v>27258.900059171618</v>
      </c>
      <c r="X421" s="10">
        <f t="shared" si="151"/>
        <v>28431.135147929013</v>
      </c>
      <c r="Z421" s="10">
        <f t="shared" si="134"/>
        <v>236900</v>
      </c>
    </row>
    <row r="422" spans="2:26" x14ac:dyDescent="0.3">
      <c r="B422">
        <v>401</v>
      </c>
      <c r="D422" s="18">
        <v>800</v>
      </c>
      <c r="E422" s="18">
        <f t="shared" si="143"/>
        <v>19100</v>
      </c>
      <c r="F422" s="18">
        <f t="shared" si="135"/>
        <v>20300</v>
      </c>
      <c r="G422" s="18">
        <f t="shared" si="136"/>
        <v>21400</v>
      </c>
      <c r="H422" s="18">
        <f t="shared" si="137"/>
        <v>22600</v>
      </c>
      <c r="I422" s="18">
        <f t="shared" si="138"/>
        <v>23800</v>
      </c>
      <c r="J422" s="18">
        <f t="shared" si="139"/>
        <v>25000</v>
      </c>
      <c r="K422" s="18">
        <f t="shared" si="140"/>
        <v>26100</v>
      </c>
      <c r="L422" s="18">
        <f t="shared" si="141"/>
        <v>27300</v>
      </c>
      <c r="M422" s="18">
        <f t="shared" si="142"/>
        <v>28500</v>
      </c>
      <c r="P422" s="10">
        <f>P421+(P$555-P$386)/DATA!$D$46</f>
        <v>19097.633136094708</v>
      </c>
      <c r="Q422" s="10">
        <f t="shared" si="144"/>
        <v>20269.075798816601</v>
      </c>
      <c r="R422" s="10">
        <f t="shared" si="145"/>
        <v>21440.51846153849</v>
      </c>
      <c r="S422" s="10">
        <f t="shared" si="146"/>
        <v>22611.961124260382</v>
      </c>
      <c r="T422" s="10">
        <f t="shared" si="147"/>
        <v>23783.403786982275</v>
      </c>
      <c r="U422" s="22">
        <f t="shared" si="148"/>
        <v>24954.846449704164</v>
      </c>
      <c r="V422" s="10">
        <f t="shared" si="149"/>
        <v>26126.289112426057</v>
      </c>
      <c r="W422" s="10">
        <f t="shared" si="150"/>
        <v>27297.73177514795</v>
      </c>
      <c r="X422" s="10">
        <f t="shared" si="151"/>
        <v>28469.174437869842</v>
      </c>
      <c r="Z422" s="10">
        <f t="shared" si="134"/>
        <v>236900</v>
      </c>
    </row>
    <row r="423" spans="2:26" x14ac:dyDescent="0.3">
      <c r="B423">
        <v>402</v>
      </c>
      <c r="D423" s="18">
        <v>801</v>
      </c>
      <c r="E423" s="18">
        <f t="shared" si="143"/>
        <v>19100</v>
      </c>
      <c r="F423" s="18">
        <f t="shared" si="135"/>
        <v>20300</v>
      </c>
      <c r="G423" s="18">
        <f t="shared" si="136"/>
        <v>21500</v>
      </c>
      <c r="H423" s="18">
        <f t="shared" si="137"/>
        <v>22700</v>
      </c>
      <c r="I423" s="18">
        <f t="shared" si="138"/>
        <v>23800</v>
      </c>
      <c r="J423" s="18">
        <f t="shared" si="139"/>
        <v>25000</v>
      </c>
      <c r="K423" s="18">
        <f t="shared" si="140"/>
        <v>26200</v>
      </c>
      <c r="L423" s="18">
        <f t="shared" si="141"/>
        <v>27300</v>
      </c>
      <c r="M423" s="18">
        <f t="shared" si="142"/>
        <v>28500</v>
      </c>
      <c r="P423" s="10">
        <f>P422+(P$555-P$386)/DATA!$D$46</f>
        <v>19142.011834319561</v>
      </c>
      <c r="Q423" s="10">
        <f t="shared" si="144"/>
        <v>20312.662071005951</v>
      </c>
      <c r="R423" s="10">
        <f t="shared" si="145"/>
        <v>21483.312307692337</v>
      </c>
      <c r="S423" s="10">
        <f t="shared" si="146"/>
        <v>22653.962544378726</v>
      </c>
      <c r="T423" s="10">
        <f t="shared" si="147"/>
        <v>23824.612781065116</v>
      </c>
      <c r="U423" s="22">
        <f t="shared" si="148"/>
        <v>24995.263017751502</v>
      </c>
      <c r="V423" s="10">
        <f t="shared" si="149"/>
        <v>26165.913254437892</v>
      </c>
      <c r="W423" s="10">
        <f t="shared" si="150"/>
        <v>27336.563491124281</v>
      </c>
      <c r="X423" s="10">
        <f t="shared" si="151"/>
        <v>28507.213727810671</v>
      </c>
      <c r="Z423" s="10">
        <f t="shared" si="134"/>
        <v>236900</v>
      </c>
    </row>
    <row r="424" spans="2:26" x14ac:dyDescent="0.3">
      <c r="B424">
        <v>403</v>
      </c>
      <c r="D424" s="18">
        <v>802</v>
      </c>
      <c r="E424" s="18">
        <f t="shared" si="143"/>
        <v>19200</v>
      </c>
      <c r="F424" s="18">
        <f t="shared" si="135"/>
        <v>20400</v>
      </c>
      <c r="G424" s="18">
        <f t="shared" si="136"/>
        <v>21500</v>
      </c>
      <c r="H424" s="18">
        <f t="shared" si="137"/>
        <v>22700</v>
      </c>
      <c r="I424" s="18">
        <f t="shared" si="138"/>
        <v>23900</v>
      </c>
      <c r="J424" s="18">
        <f t="shared" si="139"/>
        <v>25000</v>
      </c>
      <c r="K424" s="18">
        <f t="shared" si="140"/>
        <v>26200</v>
      </c>
      <c r="L424" s="18">
        <f t="shared" si="141"/>
        <v>27400</v>
      </c>
      <c r="M424" s="18">
        <f t="shared" si="142"/>
        <v>28500</v>
      </c>
      <c r="P424" s="10">
        <f>P423+(P$555-P$386)/DATA!$D$46</f>
        <v>19186.390532544414</v>
      </c>
      <c r="Q424" s="10">
        <f t="shared" si="144"/>
        <v>20356.248343195301</v>
      </c>
      <c r="R424" s="10">
        <f t="shared" si="145"/>
        <v>21526.106153846184</v>
      </c>
      <c r="S424" s="10">
        <f t="shared" si="146"/>
        <v>22695.96396449707</v>
      </c>
      <c r="T424" s="10">
        <f t="shared" si="147"/>
        <v>23865.821775147957</v>
      </c>
      <c r="U424" s="22">
        <f t="shared" si="148"/>
        <v>25035.67958579884</v>
      </c>
      <c r="V424" s="10">
        <f t="shared" si="149"/>
        <v>26205.537396449727</v>
      </c>
      <c r="W424" s="10">
        <f t="shared" si="150"/>
        <v>27375.395207100613</v>
      </c>
      <c r="X424" s="10">
        <f t="shared" si="151"/>
        <v>28545.2530177515</v>
      </c>
      <c r="Z424" s="10">
        <f t="shared" si="134"/>
        <v>236900</v>
      </c>
    </row>
    <row r="425" spans="2:26" x14ac:dyDescent="0.3">
      <c r="B425">
        <v>404</v>
      </c>
      <c r="D425" s="18">
        <v>803</v>
      </c>
      <c r="E425" s="18">
        <f t="shared" si="143"/>
        <v>19200</v>
      </c>
      <c r="F425" s="18">
        <f t="shared" si="135"/>
        <v>20400</v>
      </c>
      <c r="G425" s="18">
        <f t="shared" si="136"/>
        <v>21600</v>
      </c>
      <c r="H425" s="18">
        <f t="shared" si="137"/>
        <v>22700</v>
      </c>
      <c r="I425" s="18">
        <f t="shared" si="138"/>
        <v>23900</v>
      </c>
      <c r="J425" s="18">
        <f t="shared" si="139"/>
        <v>25100</v>
      </c>
      <c r="K425" s="18">
        <f t="shared" si="140"/>
        <v>26200</v>
      </c>
      <c r="L425" s="18">
        <f t="shared" si="141"/>
        <v>27400</v>
      </c>
      <c r="M425" s="18">
        <f t="shared" si="142"/>
        <v>28600</v>
      </c>
      <c r="P425" s="10">
        <f>P424+(P$555-P$386)/DATA!$D$46</f>
        <v>19230.769230769267</v>
      </c>
      <c r="Q425" s="10">
        <f t="shared" si="144"/>
        <v>20399.834615384651</v>
      </c>
      <c r="R425" s="10">
        <f t="shared" si="145"/>
        <v>21568.900000000031</v>
      </c>
      <c r="S425" s="10">
        <f t="shared" si="146"/>
        <v>22737.965384615414</v>
      </c>
      <c r="T425" s="10">
        <f t="shared" si="147"/>
        <v>23907.030769230798</v>
      </c>
      <c r="U425" s="22">
        <f t="shared" si="148"/>
        <v>25076.096153846178</v>
      </c>
      <c r="V425" s="10">
        <f t="shared" si="149"/>
        <v>26245.161538461562</v>
      </c>
      <c r="W425" s="10">
        <f t="shared" si="150"/>
        <v>27414.226923076945</v>
      </c>
      <c r="X425" s="10">
        <f t="shared" si="151"/>
        <v>28583.292307692329</v>
      </c>
      <c r="Z425" s="10">
        <f t="shared" si="134"/>
        <v>236900</v>
      </c>
    </row>
    <row r="426" spans="2:26" x14ac:dyDescent="0.3">
      <c r="B426">
        <v>405</v>
      </c>
      <c r="D426" s="18">
        <v>804</v>
      </c>
      <c r="E426" s="18">
        <f t="shared" si="143"/>
        <v>19300</v>
      </c>
      <c r="F426" s="18">
        <f t="shared" si="135"/>
        <v>20400</v>
      </c>
      <c r="G426" s="18">
        <f t="shared" si="136"/>
        <v>21600</v>
      </c>
      <c r="H426" s="18">
        <f t="shared" si="137"/>
        <v>22800</v>
      </c>
      <c r="I426" s="18">
        <f t="shared" si="138"/>
        <v>23900</v>
      </c>
      <c r="J426" s="18">
        <f t="shared" si="139"/>
        <v>25100</v>
      </c>
      <c r="K426" s="18">
        <f t="shared" si="140"/>
        <v>26300</v>
      </c>
      <c r="L426" s="18">
        <f t="shared" si="141"/>
        <v>27500</v>
      </c>
      <c r="M426" s="18">
        <f t="shared" si="142"/>
        <v>28600</v>
      </c>
      <c r="P426" s="10">
        <f>P425+(P$555-P$386)/DATA!$D$46</f>
        <v>19275.14792899412</v>
      </c>
      <c r="Q426" s="10">
        <f t="shared" si="144"/>
        <v>20443.420887574001</v>
      </c>
      <c r="R426" s="10">
        <f t="shared" si="145"/>
        <v>21611.693846153878</v>
      </c>
      <c r="S426" s="10">
        <f t="shared" si="146"/>
        <v>22779.966804733758</v>
      </c>
      <c r="T426" s="10">
        <f t="shared" si="147"/>
        <v>23948.239763313639</v>
      </c>
      <c r="U426" s="22">
        <f t="shared" si="148"/>
        <v>25116.512721893516</v>
      </c>
      <c r="V426" s="10">
        <f t="shared" si="149"/>
        <v>26284.785680473396</v>
      </c>
      <c r="W426" s="10">
        <f t="shared" si="150"/>
        <v>27453.058639053277</v>
      </c>
      <c r="X426" s="10">
        <f t="shared" si="151"/>
        <v>28621.331597633158</v>
      </c>
      <c r="Z426" s="10">
        <f t="shared" si="134"/>
        <v>236900</v>
      </c>
    </row>
    <row r="427" spans="2:26" x14ac:dyDescent="0.3">
      <c r="B427">
        <v>406</v>
      </c>
      <c r="D427" s="18">
        <v>805</v>
      </c>
      <c r="E427" s="18">
        <f t="shared" si="143"/>
        <v>19300</v>
      </c>
      <c r="F427" s="18">
        <f t="shared" si="135"/>
        <v>20500</v>
      </c>
      <c r="G427" s="18">
        <f t="shared" si="136"/>
        <v>21700</v>
      </c>
      <c r="H427" s="18">
        <f t="shared" si="137"/>
        <v>22800</v>
      </c>
      <c r="I427" s="18">
        <f t="shared" si="138"/>
        <v>24000</v>
      </c>
      <c r="J427" s="18">
        <f t="shared" si="139"/>
        <v>25200</v>
      </c>
      <c r="K427" s="18">
        <f t="shared" si="140"/>
        <v>26300</v>
      </c>
      <c r="L427" s="18">
        <f t="shared" si="141"/>
        <v>27500</v>
      </c>
      <c r="M427" s="18">
        <f t="shared" si="142"/>
        <v>28700</v>
      </c>
      <c r="P427" s="10">
        <f>P426+(P$555-P$386)/DATA!$D$46</f>
        <v>19319.526627218973</v>
      </c>
      <c r="Q427" s="10">
        <f t="shared" si="144"/>
        <v>20487.007159763351</v>
      </c>
      <c r="R427" s="10">
        <f t="shared" si="145"/>
        <v>21654.487692307725</v>
      </c>
      <c r="S427" s="10">
        <f t="shared" si="146"/>
        <v>22821.968224852102</v>
      </c>
      <c r="T427" s="10">
        <f t="shared" si="147"/>
        <v>23989.44875739648</v>
      </c>
      <c r="U427" s="22">
        <f t="shared" si="148"/>
        <v>25156.929289940854</v>
      </c>
      <c r="V427" s="10">
        <f t="shared" si="149"/>
        <v>26324.409822485231</v>
      </c>
      <c r="W427" s="10">
        <f t="shared" si="150"/>
        <v>27491.890355029609</v>
      </c>
      <c r="X427" s="10">
        <f t="shared" si="151"/>
        <v>28659.370887573987</v>
      </c>
      <c r="Z427" s="10">
        <f t="shared" si="134"/>
        <v>236900</v>
      </c>
    </row>
    <row r="428" spans="2:26" x14ac:dyDescent="0.3">
      <c r="B428">
        <v>407</v>
      </c>
      <c r="D428" s="18">
        <v>806</v>
      </c>
      <c r="E428" s="18">
        <f t="shared" si="143"/>
        <v>19400</v>
      </c>
      <c r="F428" s="18">
        <f t="shared" si="135"/>
        <v>20500</v>
      </c>
      <c r="G428" s="18">
        <f t="shared" si="136"/>
        <v>21700</v>
      </c>
      <c r="H428" s="18">
        <f t="shared" si="137"/>
        <v>22900</v>
      </c>
      <c r="I428" s="18">
        <f t="shared" si="138"/>
        <v>24000</v>
      </c>
      <c r="J428" s="18">
        <f t="shared" si="139"/>
        <v>25200</v>
      </c>
      <c r="K428" s="18">
        <f t="shared" si="140"/>
        <v>26400</v>
      </c>
      <c r="L428" s="18">
        <f t="shared" si="141"/>
        <v>27500</v>
      </c>
      <c r="M428" s="18">
        <f t="shared" si="142"/>
        <v>28700</v>
      </c>
      <c r="P428" s="10">
        <f>P427+(P$555-P$386)/DATA!$D$46</f>
        <v>19363.905325443826</v>
      </c>
      <c r="Q428" s="10">
        <f t="shared" si="144"/>
        <v>20530.5934319527</v>
      </c>
      <c r="R428" s="10">
        <f t="shared" si="145"/>
        <v>21697.281538461571</v>
      </c>
      <c r="S428" s="10">
        <f t="shared" si="146"/>
        <v>22863.969644970446</v>
      </c>
      <c r="T428" s="10">
        <f t="shared" si="147"/>
        <v>24030.657751479321</v>
      </c>
      <c r="U428" s="22">
        <f t="shared" si="148"/>
        <v>25197.345857988192</v>
      </c>
      <c r="V428" s="10">
        <f t="shared" si="149"/>
        <v>26364.033964497066</v>
      </c>
      <c r="W428" s="10">
        <f t="shared" si="150"/>
        <v>27530.722071005941</v>
      </c>
      <c r="X428" s="10">
        <f t="shared" si="151"/>
        <v>28697.410177514816</v>
      </c>
      <c r="Z428" s="10">
        <f t="shared" si="134"/>
        <v>236900</v>
      </c>
    </row>
    <row r="429" spans="2:26" x14ac:dyDescent="0.3">
      <c r="B429">
        <v>408</v>
      </c>
      <c r="D429" s="18">
        <v>807</v>
      </c>
      <c r="E429" s="18">
        <f t="shared" si="143"/>
        <v>19400</v>
      </c>
      <c r="F429" s="18">
        <f t="shared" si="135"/>
        <v>20600</v>
      </c>
      <c r="G429" s="18">
        <f t="shared" si="136"/>
        <v>21700</v>
      </c>
      <c r="H429" s="18">
        <f t="shared" si="137"/>
        <v>22900</v>
      </c>
      <c r="I429" s="18">
        <f t="shared" si="138"/>
        <v>24100</v>
      </c>
      <c r="J429" s="18">
        <f t="shared" si="139"/>
        <v>25200</v>
      </c>
      <c r="K429" s="18">
        <f t="shared" si="140"/>
        <v>26400</v>
      </c>
      <c r="L429" s="18">
        <f t="shared" si="141"/>
        <v>27600</v>
      </c>
      <c r="M429" s="18">
        <f t="shared" si="142"/>
        <v>28700</v>
      </c>
      <c r="P429" s="10">
        <f>P428+(P$555-P$386)/DATA!$D$46</f>
        <v>19408.284023668679</v>
      </c>
      <c r="Q429" s="10">
        <f t="shared" si="144"/>
        <v>20574.17970414205</v>
      </c>
      <c r="R429" s="10">
        <f t="shared" si="145"/>
        <v>21740.075384615418</v>
      </c>
      <c r="S429" s="10">
        <f t="shared" si="146"/>
        <v>22905.97106508879</v>
      </c>
      <c r="T429" s="10">
        <f t="shared" si="147"/>
        <v>24071.866745562162</v>
      </c>
      <c r="U429" s="22">
        <f t="shared" si="148"/>
        <v>25237.76242603553</v>
      </c>
      <c r="V429" s="10">
        <f t="shared" si="149"/>
        <v>26403.658106508901</v>
      </c>
      <c r="W429" s="10">
        <f t="shared" si="150"/>
        <v>27569.553786982273</v>
      </c>
      <c r="X429" s="10">
        <f t="shared" si="151"/>
        <v>28735.449467455644</v>
      </c>
      <c r="Z429" s="10">
        <f t="shared" si="134"/>
        <v>236900</v>
      </c>
    </row>
    <row r="430" spans="2:26" x14ac:dyDescent="0.3">
      <c r="B430">
        <v>409</v>
      </c>
      <c r="D430" s="18">
        <v>808</v>
      </c>
      <c r="E430" s="18">
        <f t="shared" si="143"/>
        <v>19500</v>
      </c>
      <c r="F430" s="18">
        <f t="shared" si="135"/>
        <v>20600</v>
      </c>
      <c r="G430" s="18">
        <f t="shared" si="136"/>
        <v>21800</v>
      </c>
      <c r="H430" s="18">
        <f t="shared" si="137"/>
        <v>22900</v>
      </c>
      <c r="I430" s="18">
        <f t="shared" si="138"/>
        <v>24100</v>
      </c>
      <c r="J430" s="18">
        <f t="shared" si="139"/>
        <v>25300</v>
      </c>
      <c r="K430" s="18">
        <f t="shared" si="140"/>
        <v>26400</v>
      </c>
      <c r="L430" s="18">
        <f t="shared" si="141"/>
        <v>27600</v>
      </c>
      <c r="M430" s="18">
        <f t="shared" si="142"/>
        <v>28800</v>
      </c>
      <c r="P430" s="10">
        <f>P429+(P$555-P$386)/DATA!$D$46</f>
        <v>19452.662721893532</v>
      </c>
      <c r="Q430" s="10">
        <f t="shared" si="144"/>
        <v>20617.7659763314</v>
      </c>
      <c r="R430" s="10">
        <f t="shared" si="145"/>
        <v>21782.869230769265</v>
      </c>
      <c r="S430" s="10">
        <f t="shared" si="146"/>
        <v>22947.972485207134</v>
      </c>
      <c r="T430" s="10">
        <f t="shared" si="147"/>
        <v>24113.075739645003</v>
      </c>
      <c r="U430" s="22">
        <f t="shared" si="148"/>
        <v>25278.178994082868</v>
      </c>
      <c r="V430" s="10">
        <f t="shared" si="149"/>
        <v>26443.282248520736</v>
      </c>
      <c r="W430" s="10">
        <f t="shared" si="150"/>
        <v>27608.385502958605</v>
      </c>
      <c r="X430" s="10">
        <f t="shared" si="151"/>
        <v>28773.488757396473</v>
      </c>
      <c r="Z430" s="10">
        <f t="shared" si="134"/>
        <v>236900</v>
      </c>
    </row>
    <row r="431" spans="2:26" x14ac:dyDescent="0.3">
      <c r="B431">
        <v>410</v>
      </c>
      <c r="D431" s="18">
        <v>809</v>
      </c>
      <c r="E431" s="18">
        <f t="shared" si="143"/>
        <v>19500</v>
      </c>
      <c r="F431" s="18">
        <f t="shared" si="135"/>
        <v>20700</v>
      </c>
      <c r="G431" s="18">
        <f t="shared" si="136"/>
        <v>21800</v>
      </c>
      <c r="H431" s="18">
        <f t="shared" si="137"/>
        <v>23000</v>
      </c>
      <c r="I431" s="18">
        <f t="shared" si="138"/>
        <v>24200</v>
      </c>
      <c r="J431" s="18">
        <f t="shared" si="139"/>
        <v>25300</v>
      </c>
      <c r="K431" s="18">
        <f t="shared" si="140"/>
        <v>26500</v>
      </c>
      <c r="L431" s="18">
        <f t="shared" si="141"/>
        <v>27600</v>
      </c>
      <c r="M431" s="18">
        <f t="shared" si="142"/>
        <v>28800</v>
      </c>
      <c r="P431" s="10">
        <f>P430+(P$555-P$386)/DATA!$D$46</f>
        <v>19497.041420118385</v>
      </c>
      <c r="Q431" s="10">
        <f t="shared" si="144"/>
        <v>20661.35224852075</v>
      </c>
      <c r="R431" s="10">
        <f t="shared" si="145"/>
        <v>21825.663076923112</v>
      </c>
      <c r="S431" s="10">
        <f t="shared" si="146"/>
        <v>22989.973905325478</v>
      </c>
      <c r="T431" s="10">
        <f t="shared" si="147"/>
        <v>24154.284733727844</v>
      </c>
      <c r="U431" s="22">
        <f t="shared" si="148"/>
        <v>25318.595562130206</v>
      </c>
      <c r="V431" s="10">
        <f t="shared" si="149"/>
        <v>26482.906390532571</v>
      </c>
      <c r="W431" s="10">
        <f t="shared" si="150"/>
        <v>27647.217218934937</v>
      </c>
      <c r="X431" s="10">
        <f t="shared" si="151"/>
        <v>28811.528047337302</v>
      </c>
      <c r="Z431" s="10">
        <f t="shared" si="134"/>
        <v>236900</v>
      </c>
    </row>
    <row r="432" spans="2:26" x14ac:dyDescent="0.3">
      <c r="B432">
        <v>411</v>
      </c>
      <c r="D432" s="18">
        <v>810</v>
      </c>
      <c r="E432" s="18">
        <f t="shared" si="143"/>
        <v>19500</v>
      </c>
      <c r="F432" s="18">
        <f t="shared" si="135"/>
        <v>20700</v>
      </c>
      <c r="G432" s="18">
        <f t="shared" si="136"/>
        <v>21900</v>
      </c>
      <c r="H432" s="18">
        <f t="shared" si="137"/>
        <v>23000</v>
      </c>
      <c r="I432" s="18">
        <f t="shared" si="138"/>
        <v>24200</v>
      </c>
      <c r="J432" s="18">
        <f t="shared" si="139"/>
        <v>25400</v>
      </c>
      <c r="K432" s="18">
        <f t="shared" si="140"/>
        <v>26500</v>
      </c>
      <c r="L432" s="18">
        <f t="shared" si="141"/>
        <v>27700</v>
      </c>
      <c r="M432" s="18">
        <f t="shared" si="142"/>
        <v>28800</v>
      </c>
      <c r="P432" s="10">
        <f>P431+(P$555-P$386)/DATA!$D$46</f>
        <v>19541.420118343238</v>
      </c>
      <c r="Q432" s="10">
        <f t="shared" si="144"/>
        <v>20704.9385207101</v>
      </c>
      <c r="R432" s="10">
        <f t="shared" si="145"/>
        <v>21868.456923076959</v>
      </c>
      <c r="S432" s="10">
        <f t="shared" si="146"/>
        <v>23031.975325443822</v>
      </c>
      <c r="T432" s="10">
        <f t="shared" si="147"/>
        <v>24195.493727810685</v>
      </c>
      <c r="U432" s="22">
        <f t="shared" si="148"/>
        <v>25359.012130177543</v>
      </c>
      <c r="V432" s="10">
        <f t="shared" si="149"/>
        <v>26522.530532544406</v>
      </c>
      <c r="W432" s="10">
        <f t="shared" si="150"/>
        <v>27686.048934911269</v>
      </c>
      <c r="X432" s="10">
        <f t="shared" si="151"/>
        <v>28849.567337278131</v>
      </c>
      <c r="Z432" s="10">
        <f t="shared" si="134"/>
        <v>236900</v>
      </c>
    </row>
    <row r="433" spans="2:26" x14ac:dyDescent="0.3">
      <c r="B433">
        <v>412</v>
      </c>
      <c r="D433" s="18">
        <v>811</v>
      </c>
      <c r="E433" s="18">
        <f t="shared" si="143"/>
        <v>19600</v>
      </c>
      <c r="F433" s="18">
        <f t="shared" si="135"/>
        <v>20700</v>
      </c>
      <c r="G433" s="18">
        <f t="shared" si="136"/>
        <v>21900</v>
      </c>
      <c r="H433" s="18">
        <f t="shared" si="137"/>
        <v>23100</v>
      </c>
      <c r="I433" s="18">
        <f t="shared" si="138"/>
        <v>24200</v>
      </c>
      <c r="J433" s="18">
        <f t="shared" si="139"/>
        <v>25400</v>
      </c>
      <c r="K433" s="18">
        <f t="shared" si="140"/>
        <v>26600</v>
      </c>
      <c r="L433" s="18">
        <f t="shared" si="141"/>
        <v>27700</v>
      </c>
      <c r="M433" s="18">
        <f t="shared" si="142"/>
        <v>28900</v>
      </c>
      <c r="P433" s="10">
        <f>P432+(P$555-P$386)/DATA!$D$46</f>
        <v>19585.798816568091</v>
      </c>
      <c r="Q433" s="10">
        <f t="shared" si="144"/>
        <v>20748.52479289945</v>
      </c>
      <c r="R433" s="10">
        <f t="shared" si="145"/>
        <v>21911.250769230806</v>
      </c>
      <c r="S433" s="10">
        <f t="shared" si="146"/>
        <v>23073.976745562166</v>
      </c>
      <c r="T433" s="10">
        <f t="shared" si="147"/>
        <v>24236.702721893525</v>
      </c>
      <c r="U433" s="22">
        <f t="shared" si="148"/>
        <v>25399.428698224881</v>
      </c>
      <c r="V433" s="10">
        <f t="shared" si="149"/>
        <v>26562.154674556241</v>
      </c>
      <c r="W433" s="10">
        <f t="shared" si="150"/>
        <v>27724.8806508876</v>
      </c>
      <c r="X433" s="10">
        <f t="shared" si="151"/>
        <v>28887.60662721896</v>
      </c>
      <c r="Z433" s="10">
        <f t="shared" si="134"/>
        <v>236900</v>
      </c>
    </row>
    <row r="434" spans="2:26" x14ac:dyDescent="0.3">
      <c r="B434">
        <v>413</v>
      </c>
      <c r="D434" s="18">
        <v>812</v>
      </c>
      <c r="E434" s="18">
        <f t="shared" si="143"/>
        <v>19600</v>
      </c>
      <c r="F434" s="18">
        <f t="shared" si="135"/>
        <v>20800</v>
      </c>
      <c r="G434" s="18">
        <f t="shared" si="136"/>
        <v>22000</v>
      </c>
      <c r="H434" s="18">
        <f t="shared" si="137"/>
        <v>23100</v>
      </c>
      <c r="I434" s="18">
        <f t="shared" si="138"/>
        <v>24300</v>
      </c>
      <c r="J434" s="18">
        <f t="shared" si="139"/>
        <v>25400</v>
      </c>
      <c r="K434" s="18">
        <f t="shared" si="140"/>
        <v>26600</v>
      </c>
      <c r="L434" s="18">
        <f t="shared" si="141"/>
        <v>27800</v>
      </c>
      <c r="M434" s="18">
        <f t="shared" si="142"/>
        <v>28900</v>
      </c>
      <c r="P434" s="10">
        <f>P433+(P$555-P$386)/DATA!$D$46</f>
        <v>19630.177514792944</v>
      </c>
      <c r="Q434" s="10">
        <f t="shared" si="144"/>
        <v>20792.1110650888</v>
      </c>
      <c r="R434" s="10">
        <f t="shared" si="145"/>
        <v>21954.044615384653</v>
      </c>
      <c r="S434" s="10">
        <f t="shared" si="146"/>
        <v>23115.97816568051</v>
      </c>
      <c r="T434" s="10">
        <f t="shared" si="147"/>
        <v>24277.911715976366</v>
      </c>
      <c r="U434" s="22">
        <f t="shared" si="148"/>
        <v>25439.845266272219</v>
      </c>
      <c r="V434" s="10">
        <f t="shared" si="149"/>
        <v>26601.778816568076</v>
      </c>
      <c r="W434" s="10">
        <f t="shared" si="150"/>
        <v>27763.712366863932</v>
      </c>
      <c r="X434" s="10">
        <f t="shared" si="151"/>
        <v>28925.645917159789</v>
      </c>
      <c r="Z434" s="10">
        <f t="shared" si="134"/>
        <v>236900</v>
      </c>
    </row>
    <row r="435" spans="2:26" x14ac:dyDescent="0.3">
      <c r="B435">
        <v>414</v>
      </c>
      <c r="D435" s="18">
        <v>813</v>
      </c>
      <c r="E435" s="18">
        <f t="shared" si="143"/>
        <v>19700</v>
      </c>
      <c r="F435" s="18">
        <f t="shared" si="135"/>
        <v>20800</v>
      </c>
      <c r="G435" s="18">
        <f t="shared" si="136"/>
        <v>22000</v>
      </c>
      <c r="H435" s="18">
        <f t="shared" si="137"/>
        <v>23200</v>
      </c>
      <c r="I435" s="18">
        <f t="shared" si="138"/>
        <v>24300</v>
      </c>
      <c r="J435" s="18">
        <f t="shared" si="139"/>
        <v>25500</v>
      </c>
      <c r="K435" s="18">
        <f t="shared" si="140"/>
        <v>26600</v>
      </c>
      <c r="L435" s="18">
        <f t="shared" si="141"/>
        <v>27800</v>
      </c>
      <c r="M435" s="18">
        <f t="shared" si="142"/>
        <v>29000</v>
      </c>
      <c r="P435" s="10">
        <f>P434+(P$555-P$386)/DATA!$D$46</f>
        <v>19674.556213017797</v>
      </c>
      <c r="Q435" s="10">
        <f t="shared" si="144"/>
        <v>20835.69733727815</v>
      </c>
      <c r="R435" s="10">
        <f t="shared" si="145"/>
        <v>21996.8384615385</v>
      </c>
      <c r="S435" s="10">
        <f t="shared" si="146"/>
        <v>23157.979585798854</v>
      </c>
      <c r="T435" s="10">
        <f t="shared" si="147"/>
        <v>24319.120710059207</v>
      </c>
      <c r="U435" s="22">
        <f t="shared" si="148"/>
        <v>25480.261834319557</v>
      </c>
      <c r="V435" s="10">
        <f t="shared" si="149"/>
        <v>26641.402958579911</v>
      </c>
      <c r="W435" s="10">
        <f t="shared" si="150"/>
        <v>27802.544082840264</v>
      </c>
      <c r="X435" s="10">
        <f t="shared" si="151"/>
        <v>28963.685207100618</v>
      </c>
      <c r="Z435" s="10">
        <f t="shared" si="134"/>
        <v>236900</v>
      </c>
    </row>
    <row r="436" spans="2:26" x14ac:dyDescent="0.3">
      <c r="B436">
        <v>415</v>
      </c>
      <c r="D436" s="18">
        <v>814</v>
      </c>
      <c r="E436" s="18">
        <f t="shared" si="143"/>
        <v>19700</v>
      </c>
      <c r="F436" s="18">
        <f t="shared" si="135"/>
        <v>20900</v>
      </c>
      <c r="G436" s="18">
        <f t="shared" si="136"/>
        <v>22000</v>
      </c>
      <c r="H436" s="18">
        <f t="shared" si="137"/>
        <v>23200</v>
      </c>
      <c r="I436" s="18">
        <f t="shared" si="138"/>
        <v>24400</v>
      </c>
      <c r="J436" s="18">
        <f t="shared" si="139"/>
        <v>25500</v>
      </c>
      <c r="K436" s="18">
        <f t="shared" si="140"/>
        <v>26700</v>
      </c>
      <c r="L436" s="18">
        <f t="shared" si="141"/>
        <v>27800</v>
      </c>
      <c r="M436" s="18">
        <f t="shared" si="142"/>
        <v>29000</v>
      </c>
      <c r="P436" s="10">
        <f>P435+(P$555-P$386)/DATA!$D$46</f>
        <v>19718.93491124265</v>
      </c>
      <c r="Q436" s="10">
        <f t="shared" si="144"/>
        <v>20879.2836094675</v>
      </c>
      <c r="R436" s="10">
        <f t="shared" si="145"/>
        <v>22039.632307692347</v>
      </c>
      <c r="S436" s="10">
        <f t="shared" si="146"/>
        <v>23199.981005917198</v>
      </c>
      <c r="T436" s="10">
        <f t="shared" si="147"/>
        <v>24360.329704142048</v>
      </c>
      <c r="U436" s="22">
        <f t="shared" si="148"/>
        <v>25520.678402366895</v>
      </c>
      <c r="V436" s="10">
        <f t="shared" si="149"/>
        <v>26681.027100591746</v>
      </c>
      <c r="W436" s="10">
        <f t="shared" si="150"/>
        <v>27841.375798816596</v>
      </c>
      <c r="X436" s="10">
        <f t="shared" si="151"/>
        <v>29001.724497041447</v>
      </c>
      <c r="Z436" s="10">
        <f t="shared" si="134"/>
        <v>236900</v>
      </c>
    </row>
    <row r="437" spans="2:26" x14ac:dyDescent="0.3">
      <c r="B437">
        <v>416</v>
      </c>
      <c r="D437" s="18">
        <v>815</v>
      </c>
      <c r="E437" s="18">
        <f t="shared" si="143"/>
        <v>19800</v>
      </c>
      <c r="F437" s="18">
        <f t="shared" si="135"/>
        <v>20900</v>
      </c>
      <c r="G437" s="18">
        <f t="shared" si="136"/>
        <v>22100</v>
      </c>
      <c r="H437" s="18">
        <f t="shared" si="137"/>
        <v>23200</v>
      </c>
      <c r="I437" s="18">
        <f t="shared" si="138"/>
        <v>24400</v>
      </c>
      <c r="J437" s="18">
        <f t="shared" si="139"/>
        <v>25600</v>
      </c>
      <c r="K437" s="18">
        <f t="shared" si="140"/>
        <v>26700</v>
      </c>
      <c r="L437" s="18">
        <f t="shared" si="141"/>
        <v>27900</v>
      </c>
      <c r="M437" s="18">
        <f t="shared" si="142"/>
        <v>29000</v>
      </c>
      <c r="P437" s="10">
        <f>P436+(P$555-P$386)/DATA!$D$46</f>
        <v>19763.313609467503</v>
      </c>
      <c r="Q437" s="10">
        <f t="shared" si="144"/>
        <v>20922.86988165685</v>
      </c>
      <c r="R437" s="10">
        <f t="shared" si="145"/>
        <v>22082.426153846194</v>
      </c>
      <c r="S437" s="10">
        <f t="shared" si="146"/>
        <v>23241.982426035542</v>
      </c>
      <c r="T437" s="10">
        <f t="shared" si="147"/>
        <v>24401.538698224889</v>
      </c>
      <c r="U437" s="22">
        <f t="shared" si="148"/>
        <v>25561.094970414233</v>
      </c>
      <c r="V437" s="10">
        <f t="shared" si="149"/>
        <v>26720.651242603581</v>
      </c>
      <c r="W437" s="10">
        <f t="shared" si="150"/>
        <v>27880.207514792928</v>
      </c>
      <c r="X437" s="10">
        <f t="shared" si="151"/>
        <v>29039.763786982276</v>
      </c>
      <c r="Z437" s="10">
        <f t="shared" si="134"/>
        <v>236900</v>
      </c>
    </row>
    <row r="438" spans="2:26" x14ac:dyDescent="0.3">
      <c r="B438">
        <v>417</v>
      </c>
      <c r="D438" s="18">
        <v>816</v>
      </c>
      <c r="E438" s="18">
        <f t="shared" si="143"/>
        <v>19800</v>
      </c>
      <c r="F438" s="18">
        <f t="shared" si="135"/>
        <v>21000</v>
      </c>
      <c r="G438" s="18">
        <f t="shared" si="136"/>
        <v>22100</v>
      </c>
      <c r="H438" s="18">
        <f t="shared" si="137"/>
        <v>23300</v>
      </c>
      <c r="I438" s="18">
        <f t="shared" si="138"/>
        <v>24400</v>
      </c>
      <c r="J438" s="18">
        <f t="shared" si="139"/>
        <v>25600</v>
      </c>
      <c r="K438" s="18">
        <f t="shared" si="140"/>
        <v>26800</v>
      </c>
      <c r="L438" s="18">
        <f t="shared" si="141"/>
        <v>27900</v>
      </c>
      <c r="M438" s="18">
        <f t="shared" si="142"/>
        <v>29100</v>
      </c>
      <c r="P438" s="10">
        <f>P437+(P$555-P$386)/DATA!$D$46</f>
        <v>19807.692307692356</v>
      </c>
      <c r="Q438" s="10">
        <f t="shared" si="144"/>
        <v>20966.4561538462</v>
      </c>
      <c r="R438" s="10">
        <f t="shared" si="145"/>
        <v>22125.220000000041</v>
      </c>
      <c r="S438" s="10">
        <f t="shared" si="146"/>
        <v>23283.983846153886</v>
      </c>
      <c r="T438" s="10">
        <f t="shared" si="147"/>
        <v>24442.74769230773</v>
      </c>
      <c r="U438" s="22">
        <f t="shared" si="148"/>
        <v>25601.511538461571</v>
      </c>
      <c r="V438" s="10">
        <f t="shared" si="149"/>
        <v>26760.275384615416</v>
      </c>
      <c r="W438" s="10">
        <f t="shared" si="150"/>
        <v>27919.03923076926</v>
      </c>
      <c r="X438" s="10">
        <f t="shared" si="151"/>
        <v>29077.803076923105</v>
      </c>
      <c r="Z438" s="10">
        <f t="shared" si="134"/>
        <v>236900</v>
      </c>
    </row>
    <row r="439" spans="2:26" x14ac:dyDescent="0.3">
      <c r="B439">
        <v>418</v>
      </c>
      <c r="D439" s="18">
        <v>817</v>
      </c>
      <c r="E439" s="18">
        <f t="shared" si="143"/>
        <v>19900</v>
      </c>
      <c r="F439" s="18">
        <f t="shared" si="135"/>
        <v>21000</v>
      </c>
      <c r="G439" s="18">
        <f t="shared" si="136"/>
        <v>22200</v>
      </c>
      <c r="H439" s="18">
        <f t="shared" si="137"/>
        <v>23300</v>
      </c>
      <c r="I439" s="18">
        <f t="shared" si="138"/>
        <v>24500</v>
      </c>
      <c r="J439" s="18">
        <f t="shared" si="139"/>
        <v>25600</v>
      </c>
      <c r="K439" s="18">
        <f t="shared" si="140"/>
        <v>26800</v>
      </c>
      <c r="L439" s="18">
        <f t="shared" si="141"/>
        <v>28000</v>
      </c>
      <c r="M439" s="18">
        <f t="shared" si="142"/>
        <v>29100</v>
      </c>
      <c r="P439" s="10">
        <f>P438+(P$555-P$386)/DATA!$D$46</f>
        <v>19852.071005917209</v>
      </c>
      <c r="Q439" s="10">
        <f t="shared" si="144"/>
        <v>21010.04242603555</v>
      </c>
      <c r="R439" s="10">
        <f t="shared" si="145"/>
        <v>22168.013846153888</v>
      </c>
      <c r="S439" s="10">
        <f t="shared" si="146"/>
        <v>23325.98526627223</v>
      </c>
      <c r="T439" s="10">
        <f t="shared" si="147"/>
        <v>24483.956686390571</v>
      </c>
      <c r="U439" s="22">
        <f t="shared" si="148"/>
        <v>25641.928106508909</v>
      </c>
      <c r="V439" s="10">
        <f t="shared" si="149"/>
        <v>26799.89952662725</v>
      </c>
      <c r="W439" s="10">
        <f t="shared" si="150"/>
        <v>27957.870946745592</v>
      </c>
      <c r="X439" s="10">
        <f t="shared" si="151"/>
        <v>29115.842366863933</v>
      </c>
      <c r="Z439" s="10">
        <f t="shared" si="134"/>
        <v>236900</v>
      </c>
    </row>
    <row r="440" spans="2:26" x14ac:dyDescent="0.3">
      <c r="B440">
        <v>419</v>
      </c>
      <c r="D440" s="18">
        <v>818</v>
      </c>
      <c r="E440" s="18">
        <f t="shared" si="143"/>
        <v>19900</v>
      </c>
      <c r="F440" s="18">
        <f t="shared" si="135"/>
        <v>21100</v>
      </c>
      <c r="G440" s="18">
        <f t="shared" si="136"/>
        <v>22200</v>
      </c>
      <c r="H440" s="18">
        <f t="shared" si="137"/>
        <v>23400</v>
      </c>
      <c r="I440" s="18">
        <f t="shared" si="138"/>
        <v>24500</v>
      </c>
      <c r="J440" s="18">
        <f t="shared" si="139"/>
        <v>25700</v>
      </c>
      <c r="K440" s="18">
        <f t="shared" si="140"/>
        <v>26800</v>
      </c>
      <c r="L440" s="18">
        <f t="shared" si="141"/>
        <v>28000</v>
      </c>
      <c r="M440" s="18">
        <f t="shared" si="142"/>
        <v>29200</v>
      </c>
      <c r="P440" s="10">
        <f>P439+(P$555-P$386)/DATA!$D$46</f>
        <v>19896.449704142062</v>
      </c>
      <c r="Q440" s="10">
        <f t="shared" si="144"/>
        <v>21053.6286982249</v>
      </c>
      <c r="R440" s="10">
        <f t="shared" si="145"/>
        <v>22210.807692307735</v>
      </c>
      <c r="S440" s="10">
        <f t="shared" si="146"/>
        <v>23367.986686390574</v>
      </c>
      <c r="T440" s="10">
        <f t="shared" si="147"/>
        <v>24525.165680473412</v>
      </c>
      <c r="U440" s="22">
        <f t="shared" si="148"/>
        <v>25682.344674556247</v>
      </c>
      <c r="V440" s="10">
        <f t="shared" si="149"/>
        <v>26839.523668639085</v>
      </c>
      <c r="W440" s="10">
        <f t="shared" si="150"/>
        <v>27996.702662721924</v>
      </c>
      <c r="X440" s="10">
        <f t="shared" si="151"/>
        <v>29153.881656804762</v>
      </c>
      <c r="Z440" s="10">
        <f t="shared" si="134"/>
        <v>236900</v>
      </c>
    </row>
    <row r="441" spans="2:26" x14ac:dyDescent="0.3">
      <c r="B441">
        <v>420</v>
      </c>
      <c r="D441" s="18">
        <v>819</v>
      </c>
      <c r="E441" s="18">
        <f t="shared" si="143"/>
        <v>19900</v>
      </c>
      <c r="F441" s="18">
        <f t="shared" si="135"/>
        <v>21100</v>
      </c>
      <c r="G441" s="18">
        <f t="shared" si="136"/>
        <v>22300</v>
      </c>
      <c r="H441" s="18">
        <f t="shared" si="137"/>
        <v>23400</v>
      </c>
      <c r="I441" s="18">
        <f t="shared" si="138"/>
        <v>24600</v>
      </c>
      <c r="J441" s="18">
        <f t="shared" si="139"/>
        <v>25700</v>
      </c>
      <c r="K441" s="18">
        <f t="shared" si="140"/>
        <v>26900</v>
      </c>
      <c r="L441" s="18">
        <f t="shared" si="141"/>
        <v>28000</v>
      </c>
      <c r="M441" s="18">
        <f t="shared" si="142"/>
        <v>29200</v>
      </c>
      <c r="P441" s="10">
        <f>P440+(P$555-P$386)/DATA!$D$46</f>
        <v>19940.828402366915</v>
      </c>
      <c r="Q441" s="10">
        <f t="shared" si="144"/>
        <v>21097.21497041425</v>
      </c>
      <c r="R441" s="10">
        <f t="shared" si="145"/>
        <v>22253.601538461582</v>
      </c>
      <c r="S441" s="10">
        <f t="shared" si="146"/>
        <v>23409.988106508918</v>
      </c>
      <c r="T441" s="10">
        <f t="shared" si="147"/>
        <v>24566.374674556253</v>
      </c>
      <c r="U441" s="22">
        <f t="shared" si="148"/>
        <v>25722.761242603585</v>
      </c>
      <c r="V441" s="10">
        <f t="shared" si="149"/>
        <v>26879.14781065092</v>
      </c>
      <c r="W441" s="10">
        <f t="shared" si="150"/>
        <v>28035.534378698256</v>
      </c>
      <c r="X441" s="10">
        <f t="shared" si="151"/>
        <v>29191.920946745591</v>
      </c>
      <c r="Z441" s="10">
        <f t="shared" si="134"/>
        <v>236900</v>
      </c>
    </row>
    <row r="442" spans="2:26" x14ac:dyDescent="0.3">
      <c r="B442">
        <v>421</v>
      </c>
      <c r="D442" s="18">
        <v>820</v>
      </c>
      <c r="E442" s="18">
        <f t="shared" si="143"/>
        <v>20000</v>
      </c>
      <c r="F442" s="18">
        <f t="shared" si="135"/>
        <v>21100</v>
      </c>
      <c r="G442" s="18">
        <f t="shared" si="136"/>
        <v>22300</v>
      </c>
      <c r="H442" s="18">
        <f t="shared" si="137"/>
        <v>23500</v>
      </c>
      <c r="I442" s="18">
        <f t="shared" si="138"/>
        <v>24600</v>
      </c>
      <c r="J442" s="18">
        <f t="shared" si="139"/>
        <v>25800</v>
      </c>
      <c r="K442" s="18">
        <f t="shared" si="140"/>
        <v>26900</v>
      </c>
      <c r="L442" s="18">
        <f t="shared" si="141"/>
        <v>28100</v>
      </c>
      <c r="M442" s="18">
        <f t="shared" si="142"/>
        <v>29200</v>
      </c>
      <c r="P442" s="10">
        <f>P441+(P$555-P$386)/DATA!$D$46</f>
        <v>19985.207100591768</v>
      </c>
      <c r="Q442" s="10">
        <f t="shared" si="144"/>
        <v>21140.8012426036</v>
      </c>
      <c r="R442" s="10">
        <f t="shared" si="145"/>
        <v>22296.395384615429</v>
      </c>
      <c r="S442" s="10">
        <f t="shared" si="146"/>
        <v>23451.989526627262</v>
      </c>
      <c r="T442" s="10">
        <f t="shared" si="147"/>
        <v>24607.583668639094</v>
      </c>
      <c r="U442" s="22">
        <f t="shared" si="148"/>
        <v>25763.177810650923</v>
      </c>
      <c r="V442" s="10">
        <f t="shared" si="149"/>
        <v>26918.771952662755</v>
      </c>
      <c r="W442" s="10">
        <f t="shared" si="150"/>
        <v>28074.366094674588</v>
      </c>
      <c r="X442" s="10">
        <f t="shared" si="151"/>
        <v>29229.96023668642</v>
      </c>
      <c r="Z442" s="10">
        <f t="shared" si="134"/>
        <v>236900</v>
      </c>
    </row>
    <row r="443" spans="2:26" x14ac:dyDescent="0.3">
      <c r="B443">
        <v>422</v>
      </c>
      <c r="D443" s="18">
        <v>821</v>
      </c>
      <c r="E443" s="18">
        <f t="shared" si="143"/>
        <v>20000</v>
      </c>
      <c r="F443" s="18">
        <f t="shared" si="135"/>
        <v>21200</v>
      </c>
      <c r="G443" s="18">
        <f t="shared" si="136"/>
        <v>22300</v>
      </c>
      <c r="H443" s="18">
        <f t="shared" si="137"/>
        <v>23500</v>
      </c>
      <c r="I443" s="18">
        <f t="shared" si="138"/>
        <v>24600</v>
      </c>
      <c r="J443" s="18">
        <f t="shared" si="139"/>
        <v>25800</v>
      </c>
      <c r="K443" s="18">
        <f t="shared" si="140"/>
        <v>27000</v>
      </c>
      <c r="L443" s="18">
        <f t="shared" si="141"/>
        <v>28100</v>
      </c>
      <c r="M443" s="18">
        <f t="shared" si="142"/>
        <v>29300</v>
      </c>
      <c r="P443" s="10">
        <f>P442+(P$555-P$386)/DATA!$D$46</f>
        <v>20029.585798816621</v>
      </c>
      <c r="Q443" s="10">
        <f t="shared" si="144"/>
        <v>21184.38751479295</v>
      </c>
      <c r="R443" s="10">
        <f t="shared" si="145"/>
        <v>22339.189230769276</v>
      </c>
      <c r="S443" s="10">
        <f t="shared" si="146"/>
        <v>23493.990946745605</v>
      </c>
      <c r="T443" s="10">
        <f t="shared" si="147"/>
        <v>24648.792662721935</v>
      </c>
      <c r="U443" s="22">
        <f t="shared" si="148"/>
        <v>25803.594378698261</v>
      </c>
      <c r="V443" s="10">
        <f t="shared" si="149"/>
        <v>26958.39609467459</v>
      </c>
      <c r="W443" s="10">
        <f t="shared" si="150"/>
        <v>28113.19781065092</v>
      </c>
      <c r="X443" s="10">
        <f t="shared" si="151"/>
        <v>29267.999526627249</v>
      </c>
      <c r="Z443" s="10">
        <f t="shared" si="134"/>
        <v>236900</v>
      </c>
    </row>
    <row r="444" spans="2:26" x14ac:dyDescent="0.3">
      <c r="B444">
        <v>423</v>
      </c>
      <c r="D444" s="18">
        <v>822</v>
      </c>
      <c r="E444" s="18">
        <f t="shared" si="143"/>
        <v>20100</v>
      </c>
      <c r="F444" s="18">
        <f t="shared" si="135"/>
        <v>21200</v>
      </c>
      <c r="G444" s="18">
        <f t="shared" si="136"/>
        <v>22400</v>
      </c>
      <c r="H444" s="18">
        <f t="shared" si="137"/>
        <v>23500</v>
      </c>
      <c r="I444" s="18">
        <f t="shared" si="138"/>
        <v>24700</v>
      </c>
      <c r="J444" s="18">
        <f t="shared" si="139"/>
        <v>25800</v>
      </c>
      <c r="K444" s="18">
        <f t="shared" si="140"/>
        <v>27000</v>
      </c>
      <c r="L444" s="18">
        <f t="shared" si="141"/>
        <v>28200</v>
      </c>
      <c r="M444" s="18">
        <f t="shared" si="142"/>
        <v>29300</v>
      </c>
      <c r="P444" s="10">
        <f>P443+(P$555-P$386)/DATA!$D$46</f>
        <v>20073.964497041474</v>
      </c>
      <c r="Q444" s="10">
        <f t="shared" si="144"/>
        <v>21227.9737869823</v>
      </c>
      <c r="R444" s="10">
        <f t="shared" si="145"/>
        <v>22381.983076923123</v>
      </c>
      <c r="S444" s="10">
        <f t="shared" si="146"/>
        <v>23535.992366863949</v>
      </c>
      <c r="T444" s="10">
        <f t="shared" si="147"/>
        <v>24690.001656804776</v>
      </c>
      <c r="U444" s="22">
        <f t="shared" si="148"/>
        <v>25844.010946745599</v>
      </c>
      <c r="V444" s="10">
        <f t="shared" si="149"/>
        <v>26998.020236686425</v>
      </c>
      <c r="W444" s="10">
        <f t="shared" si="150"/>
        <v>28152.029526627251</v>
      </c>
      <c r="X444" s="10">
        <f t="shared" si="151"/>
        <v>29306.038816568078</v>
      </c>
      <c r="Z444" s="10">
        <f t="shared" si="134"/>
        <v>236900</v>
      </c>
    </row>
    <row r="445" spans="2:26" x14ac:dyDescent="0.3">
      <c r="B445">
        <v>424</v>
      </c>
      <c r="D445" s="18">
        <v>823</v>
      </c>
      <c r="E445" s="18">
        <f t="shared" si="143"/>
        <v>20100</v>
      </c>
      <c r="F445" s="18">
        <f t="shared" si="135"/>
        <v>21300</v>
      </c>
      <c r="G445" s="18">
        <f t="shared" si="136"/>
        <v>22400</v>
      </c>
      <c r="H445" s="18">
        <f t="shared" si="137"/>
        <v>23600</v>
      </c>
      <c r="I445" s="18">
        <f t="shared" si="138"/>
        <v>24700</v>
      </c>
      <c r="J445" s="18">
        <f t="shared" si="139"/>
        <v>25900</v>
      </c>
      <c r="K445" s="18">
        <f t="shared" si="140"/>
        <v>27000</v>
      </c>
      <c r="L445" s="18">
        <f t="shared" si="141"/>
        <v>28200</v>
      </c>
      <c r="M445" s="18">
        <f t="shared" si="142"/>
        <v>29300</v>
      </c>
      <c r="P445" s="10">
        <f>P444+(P$555-P$386)/DATA!$D$46</f>
        <v>20118.343195266327</v>
      </c>
      <c r="Q445" s="10">
        <f t="shared" si="144"/>
        <v>21271.56005917165</v>
      </c>
      <c r="R445" s="10">
        <f t="shared" si="145"/>
        <v>22424.77692307697</v>
      </c>
      <c r="S445" s="10">
        <f t="shared" si="146"/>
        <v>23577.993786982293</v>
      </c>
      <c r="T445" s="10">
        <f t="shared" si="147"/>
        <v>24731.210650887617</v>
      </c>
      <c r="U445" s="22">
        <f t="shared" si="148"/>
        <v>25884.427514792937</v>
      </c>
      <c r="V445" s="10">
        <f t="shared" si="149"/>
        <v>27037.64437869826</v>
      </c>
      <c r="W445" s="10">
        <f t="shared" si="150"/>
        <v>28190.861242603583</v>
      </c>
      <c r="X445" s="10">
        <f t="shared" si="151"/>
        <v>29344.078106508907</v>
      </c>
      <c r="Z445" s="10">
        <f t="shared" si="134"/>
        <v>236900</v>
      </c>
    </row>
    <row r="446" spans="2:26" x14ac:dyDescent="0.3">
      <c r="B446">
        <v>425</v>
      </c>
      <c r="D446" s="18">
        <v>824</v>
      </c>
      <c r="E446" s="18">
        <f t="shared" si="143"/>
        <v>20200</v>
      </c>
      <c r="F446" s="18">
        <f t="shared" si="135"/>
        <v>21300</v>
      </c>
      <c r="G446" s="18">
        <f t="shared" si="136"/>
        <v>22500</v>
      </c>
      <c r="H446" s="18">
        <f t="shared" si="137"/>
        <v>23600</v>
      </c>
      <c r="I446" s="18">
        <f t="shared" si="138"/>
        <v>24800</v>
      </c>
      <c r="J446" s="18">
        <f t="shared" si="139"/>
        <v>25900</v>
      </c>
      <c r="K446" s="18">
        <f t="shared" si="140"/>
        <v>27100</v>
      </c>
      <c r="L446" s="18">
        <f t="shared" si="141"/>
        <v>28200</v>
      </c>
      <c r="M446" s="18">
        <f t="shared" si="142"/>
        <v>29400</v>
      </c>
      <c r="P446" s="10">
        <f>P445+(P$555-P$386)/DATA!$D$46</f>
        <v>20162.72189349118</v>
      </c>
      <c r="Q446" s="10">
        <f t="shared" si="144"/>
        <v>21315.146331361</v>
      </c>
      <c r="R446" s="10">
        <f t="shared" si="145"/>
        <v>22467.570769230817</v>
      </c>
      <c r="S446" s="10">
        <f t="shared" si="146"/>
        <v>23619.995207100637</v>
      </c>
      <c r="T446" s="10">
        <f t="shared" si="147"/>
        <v>24772.419644970458</v>
      </c>
      <c r="U446" s="22">
        <f t="shared" si="148"/>
        <v>25924.844082840274</v>
      </c>
      <c r="V446" s="10">
        <f t="shared" si="149"/>
        <v>27077.268520710095</v>
      </c>
      <c r="W446" s="10">
        <f t="shared" si="150"/>
        <v>28229.692958579915</v>
      </c>
      <c r="X446" s="10">
        <f t="shared" si="151"/>
        <v>29382.117396449736</v>
      </c>
      <c r="Z446" s="10">
        <f t="shared" si="134"/>
        <v>236900</v>
      </c>
    </row>
    <row r="447" spans="2:26" x14ac:dyDescent="0.3">
      <c r="B447">
        <v>426</v>
      </c>
      <c r="D447" s="18">
        <v>825</v>
      </c>
      <c r="E447" s="18">
        <f t="shared" si="143"/>
        <v>20200</v>
      </c>
      <c r="F447" s="18">
        <f t="shared" si="135"/>
        <v>21400</v>
      </c>
      <c r="G447" s="18">
        <f t="shared" si="136"/>
        <v>22500</v>
      </c>
      <c r="H447" s="18">
        <f t="shared" si="137"/>
        <v>23700</v>
      </c>
      <c r="I447" s="18">
        <f t="shared" si="138"/>
        <v>24800</v>
      </c>
      <c r="J447" s="18">
        <f t="shared" si="139"/>
        <v>26000</v>
      </c>
      <c r="K447" s="18">
        <f t="shared" si="140"/>
        <v>27100</v>
      </c>
      <c r="L447" s="18">
        <f t="shared" si="141"/>
        <v>28300</v>
      </c>
      <c r="M447" s="18">
        <f t="shared" si="142"/>
        <v>29400</v>
      </c>
      <c r="P447" s="10">
        <f>P446+(P$555-P$386)/DATA!$D$46</f>
        <v>20207.100591716033</v>
      </c>
      <c r="Q447" s="10">
        <f t="shared" si="144"/>
        <v>21358.73260355035</v>
      </c>
      <c r="R447" s="10">
        <f t="shared" si="145"/>
        <v>22510.364615384664</v>
      </c>
      <c r="S447" s="10">
        <f t="shared" si="146"/>
        <v>23661.996627218981</v>
      </c>
      <c r="T447" s="10">
        <f t="shared" si="147"/>
        <v>24813.628639053299</v>
      </c>
      <c r="U447" s="22">
        <f t="shared" si="148"/>
        <v>25965.260650887612</v>
      </c>
      <c r="V447" s="10">
        <f t="shared" si="149"/>
        <v>27116.89266272193</v>
      </c>
      <c r="W447" s="10">
        <f t="shared" si="150"/>
        <v>28268.524674556247</v>
      </c>
      <c r="X447" s="10">
        <f t="shared" si="151"/>
        <v>29420.156686390565</v>
      </c>
      <c r="Z447" s="10">
        <f t="shared" si="134"/>
        <v>236900</v>
      </c>
    </row>
    <row r="448" spans="2:26" x14ac:dyDescent="0.3">
      <c r="B448">
        <v>427</v>
      </c>
      <c r="D448" s="18">
        <v>826</v>
      </c>
      <c r="E448" s="18">
        <f t="shared" si="143"/>
        <v>20300</v>
      </c>
      <c r="F448" s="18">
        <f t="shared" si="135"/>
        <v>21400</v>
      </c>
      <c r="G448" s="18">
        <f t="shared" si="136"/>
        <v>22600</v>
      </c>
      <c r="H448" s="18">
        <f t="shared" si="137"/>
        <v>23700</v>
      </c>
      <c r="I448" s="18">
        <f t="shared" si="138"/>
        <v>24900</v>
      </c>
      <c r="J448" s="18">
        <f t="shared" si="139"/>
        <v>26000</v>
      </c>
      <c r="K448" s="18">
        <f t="shared" si="140"/>
        <v>27200</v>
      </c>
      <c r="L448" s="18">
        <f t="shared" si="141"/>
        <v>28300</v>
      </c>
      <c r="M448" s="18">
        <f t="shared" si="142"/>
        <v>29500</v>
      </c>
      <c r="P448" s="10">
        <f>P447+(P$555-P$386)/DATA!$D$46</f>
        <v>20251.479289940886</v>
      </c>
      <c r="Q448" s="10">
        <f t="shared" si="144"/>
        <v>21402.3188757397</v>
      </c>
      <c r="R448" s="10">
        <f t="shared" si="145"/>
        <v>22553.158461538511</v>
      </c>
      <c r="S448" s="10">
        <f t="shared" si="146"/>
        <v>23703.998047337325</v>
      </c>
      <c r="T448" s="10">
        <f t="shared" si="147"/>
        <v>24854.83763313614</v>
      </c>
      <c r="U448" s="22">
        <f t="shared" si="148"/>
        <v>26005.67721893495</v>
      </c>
      <c r="V448" s="10">
        <f t="shared" si="149"/>
        <v>27156.516804733765</v>
      </c>
      <c r="W448" s="10">
        <f t="shared" si="150"/>
        <v>28307.356390532579</v>
      </c>
      <c r="X448" s="10">
        <f t="shared" si="151"/>
        <v>29458.195976331393</v>
      </c>
      <c r="Z448" s="10">
        <f t="shared" si="134"/>
        <v>236900</v>
      </c>
    </row>
    <row r="449" spans="2:26" x14ac:dyDescent="0.3">
      <c r="B449">
        <v>428</v>
      </c>
      <c r="D449" s="18">
        <v>827</v>
      </c>
      <c r="E449" s="18">
        <f t="shared" si="143"/>
        <v>20300</v>
      </c>
      <c r="F449" s="18">
        <f t="shared" si="135"/>
        <v>21400</v>
      </c>
      <c r="G449" s="18">
        <f t="shared" si="136"/>
        <v>22600</v>
      </c>
      <c r="H449" s="18">
        <f t="shared" si="137"/>
        <v>23700</v>
      </c>
      <c r="I449" s="18">
        <f t="shared" si="138"/>
        <v>24900</v>
      </c>
      <c r="J449" s="18">
        <f t="shared" si="139"/>
        <v>26000</v>
      </c>
      <c r="K449" s="18">
        <f t="shared" si="140"/>
        <v>27200</v>
      </c>
      <c r="L449" s="18">
        <f t="shared" si="141"/>
        <v>28300</v>
      </c>
      <c r="M449" s="18">
        <f t="shared" si="142"/>
        <v>29500</v>
      </c>
      <c r="P449" s="10">
        <f>P448+(P$555-P$386)/DATA!$D$46</f>
        <v>20295.857988165739</v>
      </c>
      <c r="Q449" s="10">
        <f t="shared" si="144"/>
        <v>21445.90514792905</v>
      </c>
      <c r="R449" s="10">
        <f t="shared" si="145"/>
        <v>22595.952307692358</v>
      </c>
      <c r="S449" s="10">
        <f t="shared" si="146"/>
        <v>23745.999467455669</v>
      </c>
      <c r="T449" s="10">
        <f t="shared" si="147"/>
        <v>24896.046627218981</v>
      </c>
      <c r="U449" s="22">
        <f t="shared" si="148"/>
        <v>26046.093786982288</v>
      </c>
      <c r="V449" s="10">
        <f t="shared" si="149"/>
        <v>27196.1409467456</v>
      </c>
      <c r="W449" s="10">
        <f t="shared" si="150"/>
        <v>28346.188106508911</v>
      </c>
      <c r="X449" s="10">
        <f t="shared" si="151"/>
        <v>29496.235266272222</v>
      </c>
      <c r="Z449" s="10">
        <f t="shared" si="134"/>
        <v>236900</v>
      </c>
    </row>
    <row r="450" spans="2:26" x14ac:dyDescent="0.3">
      <c r="B450">
        <v>429</v>
      </c>
      <c r="D450" s="18">
        <v>828</v>
      </c>
      <c r="E450" s="18">
        <f t="shared" si="143"/>
        <v>20300</v>
      </c>
      <c r="F450" s="18">
        <f t="shared" si="135"/>
        <v>21500</v>
      </c>
      <c r="G450" s="18">
        <f t="shared" si="136"/>
        <v>22600</v>
      </c>
      <c r="H450" s="18">
        <f t="shared" si="137"/>
        <v>23800</v>
      </c>
      <c r="I450" s="18">
        <f t="shared" si="138"/>
        <v>24900</v>
      </c>
      <c r="J450" s="18">
        <f t="shared" si="139"/>
        <v>26100</v>
      </c>
      <c r="K450" s="18">
        <f t="shared" si="140"/>
        <v>27200</v>
      </c>
      <c r="L450" s="18">
        <f t="shared" si="141"/>
        <v>28400</v>
      </c>
      <c r="M450" s="18">
        <f t="shared" si="142"/>
        <v>29500</v>
      </c>
      <c r="P450" s="10">
        <f>P449+(P$555-P$386)/DATA!$D$46</f>
        <v>20340.236686390592</v>
      </c>
      <c r="Q450" s="10">
        <f t="shared" si="144"/>
        <v>21489.4914201184</v>
      </c>
      <c r="R450" s="10">
        <f t="shared" si="145"/>
        <v>22638.746153846205</v>
      </c>
      <c r="S450" s="10">
        <f t="shared" si="146"/>
        <v>23788.000887574013</v>
      </c>
      <c r="T450" s="10">
        <f t="shared" si="147"/>
        <v>24937.255621301822</v>
      </c>
      <c r="U450" s="22">
        <f t="shared" si="148"/>
        <v>26086.510355029626</v>
      </c>
      <c r="V450" s="10">
        <f t="shared" si="149"/>
        <v>27235.765088757435</v>
      </c>
      <c r="W450" s="10">
        <f t="shared" si="150"/>
        <v>28385.019822485243</v>
      </c>
      <c r="X450" s="10">
        <f t="shared" si="151"/>
        <v>29534.274556213051</v>
      </c>
      <c r="Z450" s="10">
        <f t="shared" si="134"/>
        <v>236900</v>
      </c>
    </row>
    <row r="451" spans="2:26" x14ac:dyDescent="0.3">
      <c r="B451">
        <v>430</v>
      </c>
      <c r="D451" s="18">
        <v>829</v>
      </c>
      <c r="E451" s="18">
        <f t="shared" si="143"/>
        <v>20400</v>
      </c>
      <c r="F451" s="18">
        <f t="shared" si="135"/>
        <v>21500</v>
      </c>
      <c r="G451" s="18">
        <f t="shared" si="136"/>
        <v>22700</v>
      </c>
      <c r="H451" s="18">
        <f t="shared" si="137"/>
        <v>23800</v>
      </c>
      <c r="I451" s="18">
        <f t="shared" si="138"/>
        <v>25000</v>
      </c>
      <c r="J451" s="18">
        <f t="shared" si="139"/>
        <v>26100</v>
      </c>
      <c r="K451" s="18">
        <f t="shared" si="140"/>
        <v>27300</v>
      </c>
      <c r="L451" s="18">
        <f t="shared" si="141"/>
        <v>28400</v>
      </c>
      <c r="M451" s="18">
        <f t="shared" si="142"/>
        <v>29600</v>
      </c>
      <c r="P451" s="10">
        <f>P450+(P$555-P$386)/DATA!$D$46</f>
        <v>20384.615384615445</v>
      </c>
      <c r="Q451" s="10">
        <f t="shared" ref="Q451:Q482" si="152">Q450+(Q$555-Q$386)/($D$555-$D$386)</f>
        <v>21533.07769230775</v>
      </c>
      <c r="R451" s="10">
        <f t="shared" ref="R451:R482" si="153">R450+(R$555-R$386)/($D$555-$D$386)</f>
        <v>22681.540000000052</v>
      </c>
      <c r="S451" s="10">
        <f t="shared" ref="S451:S482" si="154">S450+(S$555-S$386)/($D$555-$D$386)</f>
        <v>23830.002307692357</v>
      </c>
      <c r="T451" s="10">
        <f t="shared" ref="T451:T482" si="155">T450+(T$555-T$386)/($D$555-$D$386)</f>
        <v>24978.464615384662</v>
      </c>
      <c r="U451" s="22">
        <f t="shared" ref="U451:U482" si="156">U450+(U$555-U$386)/($D$555-$D$386)</f>
        <v>26126.926923076964</v>
      </c>
      <c r="V451" s="10">
        <f t="shared" ref="V451:V482" si="157">V450+(V$555-V$386)/($D$555-$D$386)</f>
        <v>27275.389230769269</v>
      </c>
      <c r="W451" s="10">
        <f t="shared" ref="W451:W482" si="158">W450+(W$555-W$386)/($D$555-$D$386)</f>
        <v>28423.851538461575</v>
      </c>
      <c r="X451" s="10">
        <f t="shared" ref="X451:X482" si="159">X450+(X$555-X$386)/($D$555-$D$386)</f>
        <v>29572.31384615388</v>
      </c>
      <c r="Z451" s="10">
        <f t="shared" si="134"/>
        <v>236900</v>
      </c>
    </row>
    <row r="452" spans="2:26" x14ac:dyDescent="0.3">
      <c r="B452">
        <v>431</v>
      </c>
      <c r="D452" s="18">
        <v>830</v>
      </c>
      <c r="E452" s="18">
        <f t="shared" si="143"/>
        <v>20400</v>
      </c>
      <c r="F452" s="18">
        <f t="shared" si="135"/>
        <v>21600</v>
      </c>
      <c r="G452" s="18">
        <f t="shared" si="136"/>
        <v>22700</v>
      </c>
      <c r="H452" s="18">
        <f t="shared" si="137"/>
        <v>23900</v>
      </c>
      <c r="I452" s="18">
        <f t="shared" si="138"/>
        <v>25000</v>
      </c>
      <c r="J452" s="18">
        <f t="shared" si="139"/>
        <v>26200</v>
      </c>
      <c r="K452" s="18">
        <f t="shared" si="140"/>
        <v>27300</v>
      </c>
      <c r="L452" s="18">
        <f t="shared" si="141"/>
        <v>28500</v>
      </c>
      <c r="M452" s="18">
        <f t="shared" si="142"/>
        <v>29600</v>
      </c>
      <c r="P452" s="10">
        <f>P451+(P$555-P$386)/DATA!$D$46</f>
        <v>20428.994082840298</v>
      </c>
      <c r="Q452" s="10">
        <f t="shared" si="152"/>
        <v>21576.6639644971</v>
      </c>
      <c r="R452" s="10">
        <f t="shared" si="153"/>
        <v>22724.333846153899</v>
      </c>
      <c r="S452" s="10">
        <f t="shared" si="154"/>
        <v>23872.003727810701</v>
      </c>
      <c r="T452" s="10">
        <f t="shared" si="155"/>
        <v>25019.673609467503</v>
      </c>
      <c r="U452" s="22">
        <f t="shared" si="156"/>
        <v>26167.343491124302</v>
      </c>
      <c r="V452" s="10">
        <f t="shared" si="157"/>
        <v>27315.013372781104</v>
      </c>
      <c r="W452" s="10">
        <f t="shared" si="158"/>
        <v>28462.683254437907</v>
      </c>
      <c r="X452" s="10">
        <f t="shared" si="159"/>
        <v>29610.353136094709</v>
      </c>
      <c r="Z452" s="10">
        <f t="shared" ref="Z452:Z515" si="160">$I$14</f>
        <v>236900</v>
      </c>
    </row>
    <row r="453" spans="2:26" x14ac:dyDescent="0.3">
      <c r="B453">
        <v>432</v>
      </c>
      <c r="D453" s="18">
        <v>831</v>
      </c>
      <c r="E453" s="18">
        <f t="shared" si="143"/>
        <v>20500</v>
      </c>
      <c r="F453" s="18">
        <f t="shared" si="135"/>
        <v>21600</v>
      </c>
      <c r="G453" s="18">
        <f t="shared" si="136"/>
        <v>22800</v>
      </c>
      <c r="H453" s="18">
        <f t="shared" si="137"/>
        <v>23900</v>
      </c>
      <c r="I453" s="18">
        <f t="shared" si="138"/>
        <v>25100</v>
      </c>
      <c r="J453" s="18">
        <f t="shared" si="139"/>
        <v>26200</v>
      </c>
      <c r="K453" s="18">
        <f t="shared" si="140"/>
        <v>27400</v>
      </c>
      <c r="L453" s="18">
        <f t="shared" si="141"/>
        <v>28500</v>
      </c>
      <c r="M453" s="18">
        <f t="shared" si="142"/>
        <v>29600</v>
      </c>
      <c r="P453" s="10">
        <f>P452+(P$555-P$386)/DATA!$D$46</f>
        <v>20473.372781065151</v>
      </c>
      <c r="Q453" s="10">
        <f t="shared" si="152"/>
        <v>21620.25023668645</v>
      </c>
      <c r="R453" s="10">
        <f t="shared" si="153"/>
        <v>22767.127692307746</v>
      </c>
      <c r="S453" s="10">
        <f t="shared" si="154"/>
        <v>23914.005147929045</v>
      </c>
      <c r="T453" s="10">
        <f t="shared" si="155"/>
        <v>25060.882603550344</v>
      </c>
      <c r="U453" s="22">
        <f t="shared" si="156"/>
        <v>26207.76005917164</v>
      </c>
      <c r="V453" s="10">
        <f t="shared" si="157"/>
        <v>27354.637514792939</v>
      </c>
      <c r="W453" s="10">
        <f t="shared" si="158"/>
        <v>28501.514970414239</v>
      </c>
      <c r="X453" s="10">
        <f t="shared" si="159"/>
        <v>29648.392426035538</v>
      </c>
      <c r="Z453" s="10">
        <f t="shared" si="160"/>
        <v>236900</v>
      </c>
    </row>
    <row r="454" spans="2:26" x14ac:dyDescent="0.3">
      <c r="B454">
        <v>433</v>
      </c>
      <c r="D454" s="18">
        <v>832</v>
      </c>
      <c r="E454" s="18">
        <f t="shared" si="143"/>
        <v>20500</v>
      </c>
      <c r="F454" s="18">
        <f t="shared" si="135"/>
        <v>21700</v>
      </c>
      <c r="G454" s="18">
        <f t="shared" si="136"/>
        <v>22800</v>
      </c>
      <c r="H454" s="18">
        <f t="shared" si="137"/>
        <v>24000</v>
      </c>
      <c r="I454" s="18">
        <f t="shared" si="138"/>
        <v>25100</v>
      </c>
      <c r="J454" s="18">
        <f t="shared" si="139"/>
        <v>26200</v>
      </c>
      <c r="K454" s="18">
        <f t="shared" si="140"/>
        <v>27400</v>
      </c>
      <c r="L454" s="18">
        <f t="shared" si="141"/>
        <v>28500</v>
      </c>
      <c r="M454" s="18">
        <f t="shared" si="142"/>
        <v>29700</v>
      </c>
      <c r="P454" s="10">
        <f>P453+(P$555-P$386)/DATA!$D$46</f>
        <v>20517.751479290004</v>
      </c>
      <c r="Q454" s="10">
        <f t="shared" si="152"/>
        <v>21663.8365088758</v>
      </c>
      <c r="R454" s="10">
        <f t="shared" si="153"/>
        <v>22809.921538461593</v>
      </c>
      <c r="S454" s="10">
        <f t="shared" si="154"/>
        <v>23956.006568047389</v>
      </c>
      <c r="T454" s="10">
        <f t="shared" si="155"/>
        <v>25102.091597633185</v>
      </c>
      <c r="U454" s="22">
        <f t="shared" si="156"/>
        <v>26248.176627218978</v>
      </c>
      <c r="V454" s="10">
        <f t="shared" si="157"/>
        <v>27394.261656804774</v>
      </c>
      <c r="W454" s="10">
        <f t="shared" si="158"/>
        <v>28540.346686390571</v>
      </c>
      <c r="X454" s="10">
        <f t="shared" si="159"/>
        <v>29686.431715976367</v>
      </c>
      <c r="Z454" s="10">
        <f t="shared" si="160"/>
        <v>236900</v>
      </c>
    </row>
    <row r="455" spans="2:26" x14ac:dyDescent="0.3">
      <c r="B455">
        <v>434</v>
      </c>
      <c r="D455" s="18">
        <v>833</v>
      </c>
      <c r="E455" s="18">
        <f t="shared" si="143"/>
        <v>20600</v>
      </c>
      <c r="F455" s="18">
        <f t="shared" si="135"/>
        <v>21700</v>
      </c>
      <c r="G455" s="18">
        <f t="shared" si="136"/>
        <v>22900</v>
      </c>
      <c r="H455" s="18">
        <f t="shared" si="137"/>
        <v>24000</v>
      </c>
      <c r="I455" s="18">
        <f t="shared" si="138"/>
        <v>25100</v>
      </c>
      <c r="J455" s="18">
        <f t="shared" si="139"/>
        <v>26300</v>
      </c>
      <c r="K455" s="18">
        <f t="shared" si="140"/>
        <v>27400</v>
      </c>
      <c r="L455" s="18">
        <f t="shared" si="141"/>
        <v>28600</v>
      </c>
      <c r="M455" s="18">
        <f t="shared" si="142"/>
        <v>29700</v>
      </c>
      <c r="P455" s="10">
        <f>P454+(P$555-P$386)/DATA!$D$46</f>
        <v>20562.130177514857</v>
      </c>
      <c r="Q455" s="10">
        <f t="shared" si="152"/>
        <v>21707.42278106515</v>
      </c>
      <c r="R455" s="10">
        <f t="shared" si="153"/>
        <v>22852.71538461544</v>
      </c>
      <c r="S455" s="10">
        <f t="shared" si="154"/>
        <v>23998.007988165733</v>
      </c>
      <c r="T455" s="10">
        <f t="shared" si="155"/>
        <v>25143.300591716026</v>
      </c>
      <c r="U455" s="22">
        <f t="shared" si="156"/>
        <v>26288.593195266316</v>
      </c>
      <c r="V455" s="10">
        <f t="shared" si="157"/>
        <v>27433.885798816609</v>
      </c>
      <c r="W455" s="10">
        <f t="shared" si="158"/>
        <v>28579.178402366902</v>
      </c>
      <c r="X455" s="10">
        <f t="shared" si="159"/>
        <v>29724.471005917196</v>
      </c>
      <c r="Z455" s="10">
        <f t="shared" si="160"/>
        <v>236900</v>
      </c>
    </row>
    <row r="456" spans="2:26" x14ac:dyDescent="0.3">
      <c r="B456">
        <v>435</v>
      </c>
      <c r="D456" s="18">
        <v>834</v>
      </c>
      <c r="E456" s="18">
        <f t="shared" si="143"/>
        <v>20600</v>
      </c>
      <c r="F456" s="18">
        <f t="shared" si="135"/>
        <v>21800</v>
      </c>
      <c r="G456" s="18">
        <f t="shared" si="136"/>
        <v>22900</v>
      </c>
      <c r="H456" s="18">
        <f t="shared" si="137"/>
        <v>24000</v>
      </c>
      <c r="I456" s="18">
        <f t="shared" si="138"/>
        <v>25200</v>
      </c>
      <c r="J456" s="18">
        <f t="shared" si="139"/>
        <v>26300</v>
      </c>
      <c r="K456" s="18">
        <f t="shared" si="140"/>
        <v>27500</v>
      </c>
      <c r="L456" s="18">
        <f t="shared" si="141"/>
        <v>28600</v>
      </c>
      <c r="M456" s="18">
        <f t="shared" si="142"/>
        <v>29800</v>
      </c>
      <c r="P456" s="10">
        <f>P455+(P$555-P$386)/DATA!$D$46</f>
        <v>20606.50887573971</v>
      </c>
      <c r="Q456" s="10">
        <f t="shared" si="152"/>
        <v>21751.0090532545</v>
      </c>
      <c r="R456" s="10">
        <f t="shared" si="153"/>
        <v>22895.509230769287</v>
      </c>
      <c r="S456" s="10">
        <f t="shared" si="154"/>
        <v>24040.009408284077</v>
      </c>
      <c r="T456" s="10">
        <f t="shared" si="155"/>
        <v>25184.509585798867</v>
      </c>
      <c r="U456" s="22">
        <f t="shared" si="156"/>
        <v>26329.009763313654</v>
      </c>
      <c r="V456" s="10">
        <f t="shared" si="157"/>
        <v>27473.509940828444</v>
      </c>
      <c r="W456" s="10">
        <f t="shared" si="158"/>
        <v>28618.010118343234</v>
      </c>
      <c r="X456" s="10">
        <f t="shared" si="159"/>
        <v>29762.510295858025</v>
      </c>
      <c r="Z456" s="10">
        <f t="shared" si="160"/>
        <v>236900</v>
      </c>
    </row>
    <row r="457" spans="2:26" x14ac:dyDescent="0.3">
      <c r="B457">
        <v>436</v>
      </c>
      <c r="D457" s="18">
        <v>835</v>
      </c>
      <c r="E457" s="18">
        <f t="shared" si="143"/>
        <v>20700</v>
      </c>
      <c r="F457" s="18">
        <f t="shared" si="135"/>
        <v>21800</v>
      </c>
      <c r="G457" s="18">
        <f t="shared" si="136"/>
        <v>22900</v>
      </c>
      <c r="H457" s="18">
        <f t="shared" si="137"/>
        <v>24100</v>
      </c>
      <c r="I457" s="18">
        <f t="shared" si="138"/>
        <v>25200</v>
      </c>
      <c r="J457" s="18">
        <f t="shared" si="139"/>
        <v>26400</v>
      </c>
      <c r="K457" s="18">
        <f t="shared" si="140"/>
        <v>27500</v>
      </c>
      <c r="L457" s="18">
        <f t="shared" si="141"/>
        <v>28700</v>
      </c>
      <c r="M457" s="18">
        <f t="shared" si="142"/>
        <v>29800</v>
      </c>
      <c r="P457" s="10">
        <f>P456+(P$555-P$386)/DATA!$D$46</f>
        <v>20650.887573964563</v>
      </c>
      <c r="Q457" s="10">
        <f t="shared" si="152"/>
        <v>21794.59532544385</v>
      </c>
      <c r="R457" s="10">
        <f t="shared" si="153"/>
        <v>22938.303076923134</v>
      </c>
      <c r="S457" s="10">
        <f t="shared" si="154"/>
        <v>24082.010828402421</v>
      </c>
      <c r="T457" s="10">
        <f t="shared" si="155"/>
        <v>25225.718579881708</v>
      </c>
      <c r="U457" s="22">
        <f t="shared" si="156"/>
        <v>26369.426331360992</v>
      </c>
      <c r="V457" s="10">
        <f t="shared" si="157"/>
        <v>27513.134082840279</v>
      </c>
      <c r="W457" s="10">
        <f t="shared" si="158"/>
        <v>28656.841834319566</v>
      </c>
      <c r="X457" s="10">
        <f t="shared" si="159"/>
        <v>29800.549585798854</v>
      </c>
      <c r="Z457" s="10">
        <f t="shared" si="160"/>
        <v>236900</v>
      </c>
    </row>
    <row r="458" spans="2:26" x14ac:dyDescent="0.3">
      <c r="B458">
        <v>437</v>
      </c>
      <c r="D458" s="18">
        <v>836</v>
      </c>
      <c r="E458" s="18">
        <f t="shared" si="143"/>
        <v>20700</v>
      </c>
      <c r="F458" s="18">
        <f t="shared" si="135"/>
        <v>21800</v>
      </c>
      <c r="G458" s="18">
        <f t="shared" si="136"/>
        <v>23000</v>
      </c>
      <c r="H458" s="18">
        <f t="shared" si="137"/>
        <v>24100</v>
      </c>
      <c r="I458" s="18">
        <f t="shared" si="138"/>
        <v>25300</v>
      </c>
      <c r="J458" s="18">
        <f t="shared" si="139"/>
        <v>26400</v>
      </c>
      <c r="K458" s="18">
        <f t="shared" si="140"/>
        <v>27600</v>
      </c>
      <c r="L458" s="18">
        <f t="shared" si="141"/>
        <v>28700</v>
      </c>
      <c r="M458" s="18">
        <f t="shared" si="142"/>
        <v>29800</v>
      </c>
      <c r="P458" s="10">
        <f>P457+(P$555-P$386)/DATA!$D$46</f>
        <v>20695.266272189416</v>
      </c>
      <c r="Q458" s="10">
        <f t="shared" si="152"/>
        <v>21838.1815976332</v>
      </c>
      <c r="R458" s="10">
        <f t="shared" si="153"/>
        <v>22981.096923076981</v>
      </c>
      <c r="S458" s="10">
        <f t="shared" si="154"/>
        <v>24124.012248520765</v>
      </c>
      <c r="T458" s="10">
        <f t="shared" si="155"/>
        <v>25266.927573964549</v>
      </c>
      <c r="U458" s="22">
        <f t="shared" si="156"/>
        <v>26409.84289940833</v>
      </c>
      <c r="V458" s="10">
        <f t="shared" si="157"/>
        <v>27552.758224852114</v>
      </c>
      <c r="W458" s="10">
        <f t="shared" si="158"/>
        <v>28695.673550295898</v>
      </c>
      <c r="X458" s="10">
        <f t="shared" si="159"/>
        <v>29838.588875739682</v>
      </c>
      <c r="Z458" s="10">
        <f t="shared" si="160"/>
        <v>236900</v>
      </c>
    </row>
    <row r="459" spans="2:26" x14ac:dyDescent="0.3">
      <c r="B459">
        <v>438</v>
      </c>
      <c r="D459" s="18">
        <v>837</v>
      </c>
      <c r="E459" s="18">
        <f t="shared" si="143"/>
        <v>20700</v>
      </c>
      <c r="F459" s="18">
        <f t="shared" si="135"/>
        <v>21900</v>
      </c>
      <c r="G459" s="18">
        <f t="shared" si="136"/>
        <v>23000</v>
      </c>
      <c r="H459" s="18">
        <f t="shared" si="137"/>
        <v>24200</v>
      </c>
      <c r="I459" s="18">
        <f t="shared" si="138"/>
        <v>25300</v>
      </c>
      <c r="J459" s="18">
        <f t="shared" si="139"/>
        <v>26500</v>
      </c>
      <c r="K459" s="18">
        <f t="shared" si="140"/>
        <v>27600</v>
      </c>
      <c r="L459" s="18">
        <f t="shared" si="141"/>
        <v>28700</v>
      </c>
      <c r="M459" s="18">
        <f t="shared" si="142"/>
        <v>29900</v>
      </c>
      <c r="P459" s="10">
        <f>P458+(P$555-P$386)/DATA!$D$46</f>
        <v>20739.644970414269</v>
      </c>
      <c r="Q459" s="10">
        <f t="shared" si="152"/>
        <v>21881.76786982255</v>
      </c>
      <c r="R459" s="10">
        <f t="shared" si="153"/>
        <v>23023.890769230828</v>
      </c>
      <c r="S459" s="10">
        <f t="shared" si="154"/>
        <v>24166.013668639109</v>
      </c>
      <c r="T459" s="10">
        <f t="shared" si="155"/>
        <v>25308.13656804739</v>
      </c>
      <c r="U459" s="22">
        <f t="shared" si="156"/>
        <v>26450.259467455668</v>
      </c>
      <c r="V459" s="10">
        <f t="shared" si="157"/>
        <v>27592.382366863949</v>
      </c>
      <c r="W459" s="10">
        <f t="shared" si="158"/>
        <v>28734.50526627223</v>
      </c>
      <c r="X459" s="10">
        <f t="shared" si="159"/>
        <v>29876.628165680511</v>
      </c>
      <c r="Z459" s="10">
        <f t="shared" si="160"/>
        <v>236900</v>
      </c>
    </row>
    <row r="460" spans="2:26" x14ac:dyDescent="0.3">
      <c r="B460">
        <v>439</v>
      </c>
      <c r="D460" s="18">
        <v>838</v>
      </c>
      <c r="E460" s="18">
        <f t="shared" si="143"/>
        <v>20800</v>
      </c>
      <c r="F460" s="18">
        <f t="shared" si="135"/>
        <v>21900</v>
      </c>
      <c r="G460" s="18">
        <f t="shared" si="136"/>
        <v>23100</v>
      </c>
      <c r="H460" s="18">
        <f t="shared" si="137"/>
        <v>24200</v>
      </c>
      <c r="I460" s="18">
        <f t="shared" si="138"/>
        <v>25300</v>
      </c>
      <c r="J460" s="18">
        <f t="shared" si="139"/>
        <v>26500</v>
      </c>
      <c r="K460" s="18">
        <f t="shared" si="140"/>
        <v>27600</v>
      </c>
      <c r="L460" s="18">
        <f t="shared" si="141"/>
        <v>28800</v>
      </c>
      <c r="M460" s="18">
        <f t="shared" si="142"/>
        <v>29900</v>
      </c>
      <c r="P460" s="10">
        <f>P459+(P$555-P$386)/DATA!$D$46</f>
        <v>20784.023668639122</v>
      </c>
      <c r="Q460" s="10">
        <f t="shared" si="152"/>
        <v>21925.3541420119</v>
      </c>
      <c r="R460" s="10">
        <f t="shared" si="153"/>
        <v>23066.684615384675</v>
      </c>
      <c r="S460" s="10">
        <f t="shared" si="154"/>
        <v>24208.015088757453</v>
      </c>
      <c r="T460" s="10">
        <f t="shared" si="155"/>
        <v>25349.345562130231</v>
      </c>
      <c r="U460" s="22">
        <f t="shared" si="156"/>
        <v>26490.676035503006</v>
      </c>
      <c r="V460" s="10">
        <f t="shared" si="157"/>
        <v>27632.006508875784</v>
      </c>
      <c r="W460" s="10">
        <f t="shared" si="158"/>
        <v>28773.336982248562</v>
      </c>
      <c r="X460" s="10">
        <f t="shared" si="159"/>
        <v>29914.66745562134</v>
      </c>
      <c r="Z460" s="10">
        <f t="shared" si="160"/>
        <v>236900</v>
      </c>
    </row>
    <row r="461" spans="2:26" x14ac:dyDescent="0.3">
      <c r="B461">
        <v>440</v>
      </c>
      <c r="D461" s="18">
        <v>839</v>
      </c>
      <c r="E461" s="18">
        <f t="shared" si="143"/>
        <v>20800</v>
      </c>
      <c r="F461" s="18">
        <f t="shared" si="135"/>
        <v>22000</v>
      </c>
      <c r="G461" s="18">
        <f t="shared" si="136"/>
        <v>23100</v>
      </c>
      <c r="H461" s="18">
        <f t="shared" si="137"/>
        <v>24300</v>
      </c>
      <c r="I461" s="18">
        <f t="shared" si="138"/>
        <v>25400</v>
      </c>
      <c r="J461" s="18">
        <f t="shared" si="139"/>
        <v>26500</v>
      </c>
      <c r="K461" s="18">
        <f t="shared" si="140"/>
        <v>27700</v>
      </c>
      <c r="L461" s="18">
        <f t="shared" si="141"/>
        <v>28800</v>
      </c>
      <c r="M461" s="18">
        <f t="shared" si="142"/>
        <v>30000</v>
      </c>
      <c r="P461" s="10">
        <f>P460+(P$555-P$386)/DATA!$D$46</f>
        <v>20828.402366863975</v>
      </c>
      <c r="Q461" s="10">
        <f t="shared" si="152"/>
        <v>21968.94041420125</v>
      </c>
      <c r="R461" s="10">
        <f t="shared" si="153"/>
        <v>23109.478461538522</v>
      </c>
      <c r="S461" s="10">
        <f t="shared" si="154"/>
        <v>24250.016508875797</v>
      </c>
      <c r="T461" s="10">
        <f t="shared" si="155"/>
        <v>25390.554556213072</v>
      </c>
      <c r="U461" s="22">
        <f t="shared" si="156"/>
        <v>26531.092603550343</v>
      </c>
      <c r="V461" s="10">
        <f t="shared" si="157"/>
        <v>27671.630650887619</v>
      </c>
      <c r="W461" s="10">
        <f t="shared" si="158"/>
        <v>28812.168698224894</v>
      </c>
      <c r="X461" s="10">
        <f t="shared" si="159"/>
        <v>29952.706745562169</v>
      </c>
      <c r="Z461" s="10">
        <f t="shared" si="160"/>
        <v>236900</v>
      </c>
    </row>
    <row r="462" spans="2:26" x14ac:dyDescent="0.3">
      <c r="B462">
        <v>441</v>
      </c>
      <c r="D462" s="18">
        <v>840</v>
      </c>
      <c r="E462" s="18">
        <f t="shared" si="143"/>
        <v>20900</v>
      </c>
      <c r="F462" s="18">
        <f t="shared" si="135"/>
        <v>22000</v>
      </c>
      <c r="G462" s="18">
        <f t="shared" si="136"/>
        <v>23200</v>
      </c>
      <c r="H462" s="18">
        <f t="shared" si="137"/>
        <v>24300</v>
      </c>
      <c r="I462" s="18">
        <f t="shared" si="138"/>
        <v>25400</v>
      </c>
      <c r="J462" s="18">
        <f t="shared" si="139"/>
        <v>26600</v>
      </c>
      <c r="K462" s="18">
        <f t="shared" si="140"/>
        <v>27700</v>
      </c>
      <c r="L462" s="18">
        <f t="shared" si="141"/>
        <v>28900</v>
      </c>
      <c r="M462" s="18">
        <f t="shared" si="142"/>
        <v>30000</v>
      </c>
      <c r="P462" s="10">
        <f>P461+(P$555-P$386)/DATA!$D$46</f>
        <v>20872.781065088828</v>
      </c>
      <c r="Q462" s="10">
        <f t="shared" si="152"/>
        <v>22012.5266863906</v>
      </c>
      <c r="R462" s="10">
        <f t="shared" si="153"/>
        <v>23152.272307692368</v>
      </c>
      <c r="S462" s="10">
        <f t="shared" si="154"/>
        <v>24292.017928994141</v>
      </c>
      <c r="T462" s="10">
        <f t="shared" si="155"/>
        <v>25431.763550295913</v>
      </c>
      <c r="U462" s="22">
        <f t="shared" si="156"/>
        <v>26571.509171597681</v>
      </c>
      <c r="V462" s="10">
        <f t="shared" si="157"/>
        <v>27711.254792899454</v>
      </c>
      <c r="W462" s="10">
        <f t="shared" si="158"/>
        <v>28851.000414201226</v>
      </c>
      <c r="X462" s="10">
        <f t="shared" si="159"/>
        <v>29990.746035502998</v>
      </c>
      <c r="Z462" s="10">
        <f t="shared" si="160"/>
        <v>236900</v>
      </c>
    </row>
    <row r="463" spans="2:26" x14ac:dyDescent="0.3">
      <c r="B463">
        <v>442</v>
      </c>
      <c r="D463" s="18">
        <v>841</v>
      </c>
      <c r="E463" s="18">
        <f t="shared" si="143"/>
        <v>20900</v>
      </c>
      <c r="F463" s="18">
        <f t="shared" si="135"/>
        <v>22100</v>
      </c>
      <c r="G463" s="18">
        <f t="shared" si="136"/>
        <v>23200</v>
      </c>
      <c r="H463" s="18">
        <f t="shared" si="137"/>
        <v>24300</v>
      </c>
      <c r="I463" s="18">
        <f t="shared" si="138"/>
        <v>25500</v>
      </c>
      <c r="J463" s="18">
        <f t="shared" si="139"/>
        <v>26600</v>
      </c>
      <c r="K463" s="18">
        <f t="shared" si="140"/>
        <v>27800</v>
      </c>
      <c r="L463" s="18">
        <f t="shared" si="141"/>
        <v>28900</v>
      </c>
      <c r="M463" s="18">
        <f t="shared" si="142"/>
        <v>30000</v>
      </c>
      <c r="P463" s="10">
        <f>P462+(P$555-P$386)/DATA!$D$46</f>
        <v>20917.159763313681</v>
      </c>
      <c r="Q463" s="10">
        <f t="shared" si="152"/>
        <v>22056.11295857995</v>
      </c>
      <c r="R463" s="10">
        <f t="shared" si="153"/>
        <v>23195.066153846215</v>
      </c>
      <c r="S463" s="10">
        <f t="shared" si="154"/>
        <v>24334.019349112485</v>
      </c>
      <c r="T463" s="10">
        <f t="shared" si="155"/>
        <v>25472.972544378754</v>
      </c>
      <c r="U463" s="22">
        <f t="shared" si="156"/>
        <v>26611.925739645019</v>
      </c>
      <c r="V463" s="10">
        <f t="shared" si="157"/>
        <v>27750.878934911289</v>
      </c>
      <c r="W463" s="10">
        <f t="shared" si="158"/>
        <v>28889.832130177558</v>
      </c>
      <c r="X463" s="10">
        <f t="shared" si="159"/>
        <v>30028.785325443827</v>
      </c>
      <c r="Z463" s="10">
        <f t="shared" si="160"/>
        <v>236900</v>
      </c>
    </row>
    <row r="464" spans="2:26" x14ac:dyDescent="0.3">
      <c r="B464">
        <v>443</v>
      </c>
      <c r="D464" s="18">
        <v>842</v>
      </c>
      <c r="E464" s="18">
        <f t="shared" si="143"/>
        <v>21000</v>
      </c>
      <c r="F464" s="18">
        <f t="shared" si="135"/>
        <v>22100</v>
      </c>
      <c r="G464" s="18">
        <f t="shared" si="136"/>
        <v>23200</v>
      </c>
      <c r="H464" s="18">
        <f t="shared" si="137"/>
        <v>24400</v>
      </c>
      <c r="I464" s="18">
        <f t="shared" si="138"/>
        <v>25500</v>
      </c>
      <c r="J464" s="18">
        <f t="shared" si="139"/>
        <v>26700</v>
      </c>
      <c r="K464" s="18">
        <f t="shared" si="140"/>
        <v>27800</v>
      </c>
      <c r="L464" s="18">
        <f t="shared" si="141"/>
        <v>28900</v>
      </c>
      <c r="M464" s="18">
        <f t="shared" si="142"/>
        <v>30100</v>
      </c>
      <c r="P464" s="10">
        <f>P463+(P$555-P$386)/DATA!$D$46</f>
        <v>20961.538461538534</v>
      </c>
      <c r="Q464" s="10">
        <f t="shared" si="152"/>
        <v>22099.6992307693</v>
      </c>
      <c r="R464" s="10">
        <f t="shared" si="153"/>
        <v>23237.860000000062</v>
      </c>
      <c r="S464" s="10">
        <f t="shared" si="154"/>
        <v>24376.020769230829</v>
      </c>
      <c r="T464" s="10">
        <f t="shared" si="155"/>
        <v>25514.181538461595</v>
      </c>
      <c r="U464" s="22">
        <f t="shared" si="156"/>
        <v>26652.342307692357</v>
      </c>
      <c r="V464" s="10">
        <f t="shared" si="157"/>
        <v>27790.503076923123</v>
      </c>
      <c r="W464" s="10">
        <f t="shared" si="158"/>
        <v>28928.66384615389</v>
      </c>
      <c r="X464" s="10">
        <f t="shared" si="159"/>
        <v>30066.824615384656</v>
      </c>
      <c r="Z464" s="10">
        <f t="shared" si="160"/>
        <v>236900</v>
      </c>
    </row>
    <row r="465" spans="2:26" x14ac:dyDescent="0.3">
      <c r="B465">
        <v>444</v>
      </c>
      <c r="D465" s="18">
        <v>843</v>
      </c>
      <c r="E465" s="18">
        <f t="shared" si="143"/>
        <v>21000</v>
      </c>
      <c r="F465" s="18">
        <f t="shared" si="135"/>
        <v>22100</v>
      </c>
      <c r="G465" s="18">
        <f t="shared" si="136"/>
        <v>23300</v>
      </c>
      <c r="H465" s="18">
        <f t="shared" si="137"/>
        <v>24400</v>
      </c>
      <c r="I465" s="18">
        <f t="shared" si="138"/>
        <v>25600</v>
      </c>
      <c r="J465" s="18">
        <f t="shared" si="139"/>
        <v>26700</v>
      </c>
      <c r="K465" s="18">
        <f t="shared" si="140"/>
        <v>27800</v>
      </c>
      <c r="L465" s="18">
        <f t="shared" si="141"/>
        <v>29000</v>
      </c>
      <c r="M465" s="18">
        <f t="shared" si="142"/>
        <v>30100</v>
      </c>
      <c r="P465" s="10">
        <f>P464+(P$555-P$386)/DATA!$D$46</f>
        <v>21005.917159763387</v>
      </c>
      <c r="Q465" s="10">
        <f t="shared" si="152"/>
        <v>22143.28550295865</v>
      </c>
      <c r="R465" s="10">
        <f t="shared" si="153"/>
        <v>23280.653846153909</v>
      </c>
      <c r="S465" s="10">
        <f t="shared" si="154"/>
        <v>24418.022189349173</v>
      </c>
      <c r="T465" s="10">
        <f t="shared" si="155"/>
        <v>25555.390532544436</v>
      </c>
      <c r="U465" s="22">
        <f t="shared" si="156"/>
        <v>26692.758875739695</v>
      </c>
      <c r="V465" s="10">
        <f t="shared" si="157"/>
        <v>27830.127218934958</v>
      </c>
      <c r="W465" s="10">
        <f t="shared" si="158"/>
        <v>28967.495562130222</v>
      </c>
      <c r="X465" s="10">
        <f t="shared" si="159"/>
        <v>30104.863905325485</v>
      </c>
      <c r="Z465" s="10">
        <f t="shared" si="160"/>
        <v>236900</v>
      </c>
    </row>
    <row r="466" spans="2:26" x14ac:dyDescent="0.3">
      <c r="B466">
        <v>445</v>
      </c>
      <c r="D466" s="18">
        <v>844</v>
      </c>
      <c r="E466" s="18">
        <f t="shared" si="143"/>
        <v>21100</v>
      </c>
      <c r="F466" s="18">
        <f t="shared" si="135"/>
        <v>22200</v>
      </c>
      <c r="G466" s="18">
        <f t="shared" si="136"/>
        <v>23300</v>
      </c>
      <c r="H466" s="18">
        <f t="shared" si="137"/>
        <v>24500</v>
      </c>
      <c r="I466" s="18">
        <f t="shared" si="138"/>
        <v>25600</v>
      </c>
      <c r="J466" s="18">
        <f t="shared" si="139"/>
        <v>26700</v>
      </c>
      <c r="K466" s="18">
        <f t="shared" si="140"/>
        <v>27900</v>
      </c>
      <c r="L466" s="18">
        <f t="shared" si="141"/>
        <v>29000</v>
      </c>
      <c r="M466" s="18">
        <f t="shared" si="142"/>
        <v>30100</v>
      </c>
      <c r="P466" s="10">
        <f>P465+(P$555-P$386)/DATA!$D$46</f>
        <v>21050.29585798824</v>
      </c>
      <c r="Q466" s="10">
        <f t="shared" si="152"/>
        <v>22186.871775148</v>
      </c>
      <c r="R466" s="10">
        <f t="shared" si="153"/>
        <v>23323.447692307756</v>
      </c>
      <c r="S466" s="10">
        <f t="shared" si="154"/>
        <v>24460.023609467517</v>
      </c>
      <c r="T466" s="10">
        <f t="shared" si="155"/>
        <v>25596.599526627277</v>
      </c>
      <c r="U466" s="22">
        <f t="shared" si="156"/>
        <v>26733.175443787033</v>
      </c>
      <c r="V466" s="10">
        <f t="shared" si="157"/>
        <v>27869.751360946793</v>
      </c>
      <c r="W466" s="10">
        <f t="shared" si="158"/>
        <v>29006.327278106553</v>
      </c>
      <c r="X466" s="10">
        <f t="shared" si="159"/>
        <v>30142.903195266314</v>
      </c>
      <c r="Z466" s="10">
        <f t="shared" si="160"/>
        <v>236900</v>
      </c>
    </row>
    <row r="467" spans="2:26" x14ac:dyDescent="0.3">
      <c r="B467">
        <v>446</v>
      </c>
      <c r="D467" s="18">
        <v>845</v>
      </c>
      <c r="E467" s="18">
        <f t="shared" si="143"/>
        <v>21100</v>
      </c>
      <c r="F467" s="18">
        <f t="shared" si="135"/>
        <v>22200</v>
      </c>
      <c r="G467" s="18">
        <f t="shared" si="136"/>
        <v>23400</v>
      </c>
      <c r="H467" s="18">
        <f t="shared" si="137"/>
        <v>24500</v>
      </c>
      <c r="I467" s="18">
        <f t="shared" si="138"/>
        <v>25600</v>
      </c>
      <c r="J467" s="18">
        <f t="shared" si="139"/>
        <v>26800</v>
      </c>
      <c r="K467" s="18">
        <f t="shared" si="140"/>
        <v>27900</v>
      </c>
      <c r="L467" s="18">
        <f t="shared" si="141"/>
        <v>29000</v>
      </c>
      <c r="M467" s="18">
        <f t="shared" si="142"/>
        <v>30200</v>
      </c>
      <c r="P467" s="10">
        <f>P466+(P$555-P$386)/DATA!$D$46</f>
        <v>21094.674556213093</v>
      </c>
      <c r="Q467" s="10">
        <f t="shared" si="152"/>
        <v>22230.45804733735</v>
      </c>
      <c r="R467" s="10">
        <f t="shared" si="153"/>
        <v>23366.241538461603</v>
      </c>
      <c r="S467" s="10">
        <f t="shared" si="154"/>
        <v>24502.02502958586</v>
      </c>
      <c r="T467" s="10">
        <f t="shared" si="155"/>
        <v>25637.808520710118</v>
      </c>
      <c r="U467" s="22">
        <f t="shared" si="156"/>
        <v>26773.592011834371</v>
      </c>
      <c r="V467" s="10">
        <f t="shared" si="157"/>
        <v>27909.375502958628</v>
      </c>
      <c r="W467" s="10">
        <f t="shared" si="158"/>
        <v>29045.158994082885</v>
      </c>
      <c r="X467" s="10">
        <f t="shared" si="159"/>
        <v>30180.942485207142</v>
      </c>
      <c r="Z467" s="10">
        <f t="shared" si="160"/>
        <v>236900</v>
      </c>
    </row>
    <row r="468" spans="2:26" x14ac:dyDescent="0.3">
      <c r="B468">
        <v>447</v>
      </c>
      <c r="D468" s="18">
        <v>846</v>
      </c>
      <c r="E468" s="18">
        <f t="shared" si="143"/>
        <v>21100</v>
      </c>
      <c r="F468" s="18">
        <f t="shared" si="135"/>
        <v>22300</v>
      </c>
      <c r="G468" s="18">
        <f t="shared" si="136"/>
        <v>23400</v>
      </c>
      <c r="H468" s="18">
        <f t="shared" si="137"/>
        <v>24500</v>
      </c>
      <c r="I468" s="18">
        <f t="shared" si="138"/>
        <v>25700</v>
      </c>
      <c r="J468" s="18">
        <f t="shared" si="139"/>
        <v>26800</v>
      </c>
      <c r="K468" s="18">
        <f t="shared" si="140"/>
        <v>27900</v>
      </c>
      <c r="L468" s="18">
        <f t="shared" si="141"/>
        <v>29100</v>
      </c>
      <c r="M468" s="18">
        <f t="shared" si="142"/>
        <v>30200</v>
      </c>
      <c r="P468" s="10">
        <f>P467+(P$555-P$386)/DATA!$D$46</f>
        <v>21139.053254437946</v>
      </c>
      <c r="Q468" s="10">
        <f t="shared" si="152"/>
        <v>22274.0443195267</v>
      </c>
      <c r="R468" s="10">
        <f t="shared" si="153"/>
        <v>23409.03538461545</v>
      </c>
      <c r="S468" s="10">
        <f t="shared" si="154"/>
        <v>24544.026449704204</v>
      </c>
      <c r="T468" s="10">
        <f t="shared" si="155"/>
        <v>25679.017514792959</v>
      </c>
      <c r="U468" s="22">
        <f t="shared" si="156"/>
        <v>26814.008579881709</v>
      </c>
      <c r="V468" s="10">
        <f t="shared" si="157"/>
        <v>27948.999644970463</v>
      </c>
      <c r="W468" s="10">
        <f t="shared" si="158"/>
        <v>29083.990710059217</v>
      </c>
      <c r="X468" s="10">
        <f t="shared" si="159"/>
        <v>30218.981775147971</v>
      </c>
      <c r="Z468" s="10">
        <f t="shared" si="160"/>
        <v>236900</v>
      </c>
    </row>
    <row r="469" spans="2:26" x14ac:dyDescent="0.3">
      <c r="B469">
        <v>448</v>
      </c>
      <c r="D469" s="18">
        <v>847</v>
      </c>
      <c r="E469" s="18">
        <f t="shared" si="143"/>
        <v>21200</v>
      </c>
      <c r="F469" s="18">
        <f t="shared" si="135"/>
        <v>22300</v>
      </c>
      <c r="G469" s="18">
        <f t="shared" si="136"/>
        <v>23500</v>
      </c>
      <c r="H469" s="18">
        <f t="shared" si="137"/>
        <v>24600</v>
      </c>
      <c r="I469" s="18">
        <f t="shared" si="138"/>
        <v>25700</v>
      </c>
      <c r="J469" s="18">
        <f t="shared" si="139"/>
        <v>26900</v>
      </c>
      <c r="K469" s="18">
        <f t="shared" si="140"/>
        <v>28000</v>
      </c>
      <c r="L469" s="18">
        <f t="shared" si="141"/>
        <v>29100</v>
      </c>
      <c r="M469" s="18">
        <f t="shared" si="142"/>
        <v>30300</v>
      </c>
      <c r="P469" s="10">
        <f>P468+(P$555-P$386)/DATA!$D$46</f>
        <v>21183.431952662799</v>
      </c>
      <c r="Q469" s="10">
        <f t="shared" si="152"/>
        <v>22317.63059171605</v>
      </c>
      <c r="R469" s="10">
        <f t="shared" si="153"/>
        <v>23451.829230769297</v>
      </c>
      <c r="S469" s="10">
        <f t="shared" si="154"/>
        <v>24586.027869822548</v>
      </c>
      <c r="T469" s="10">
        <f t="shared" si="155"/>
        <v>25720.226508875799</v>
      </c>
      <c r="U469" s="22">
        <f t="shared" si="156"/>
        <v>26854.425147929047</v>
      </c>
      <c r="V469" s="10">
        <f t="shared" si="157"/>
        <v>27988.623786982298</v>
      </c>
      <c r="W469" s="10">
        <f t="shared" si="158"/>
        <v>29122.822426035549</v>
      </c>
      <c r="X469" s="10">
        <f t="shared" si="159"/>
        <v>30257.0210650888</v>
      </c>
      <c r="Z469" s="10">
        <f t="shared" si="160"/>
        <v>236900</v>
      </c>
    </row>
    <row r="470" spans="2:26" x14ac:dyDescent="0.3">
      <c r="B470">
        <v>449</v>
      </c>
      <c r="D470" s="18">
        <v>848</v>
      </c>
      <c r="E470" s="18">
        <f t="shared" si="143"/>
        <v>21200</v>
      </c>
      <c r="F470" s="18">
        <f t="shared" ref="F470:F533" si="161">IF(Q470&lt;0,MROUND(Q470,-100),MROUND(Q470,100))</f>
        <v>22400</v>
      </c>
      <c r="G470" s="18">
        <f t="shared" ref="G470:G533" si="162">IF(R470&lt;0,MROUND(R470,-100),MROUND(R470,100))</f>
        <v>23500</v>
      </c>
      <c r="H470" s="18">
        <f t="shared" ref="H470:H533" si="163">IF(S470&lt;0,MROUND(S470,-100),MROUND(S470,100))</f>
        <v>24600</v>
      </c>
      <c r="I470" s="18">
        <f t="shared" ref="I470:I533" si="164">IF(T470&lt;0,MROUND(T470,-100),MROUND(T470,100))</f>
        <v>25800</v>
      </c>
      <c r="J470" s="18">
        <f t="shared" ref="J470:J533" si="165">IF(U470&lt;0,MROUND(U470,-100),MROUND(U470,100))</f>
        <v>26900</v>
      </c>
      <c r="K470" s="18">
        <f t="shared" ref="K470:K533" si="166">IF(V470&lt;0,MROUND(V470,-100),MROUND(V470,100))</f>
        <v>28000</v>
      </c>
      <c r="L470" s="18">
        <f t="shared" ref="L470:L533" si="167">IF(W470&lt;0,MROUND(W470,-100),MROUND(W470,100))</f>
        <v>29200</v>
      </c>
      <c r="M470" s="18">
        <f t="shared" ref="M470:M533" si="168">IF(X470&lt;0,MROUND(X470,-100),MROUND(X470,100))</f>
        <v>30300</v>
      </c>
      <c r="P470" s="10">
        <f>P469+(P$555-P$386)/DATA!$D$46</f>
        <v>21227.810650887652</v>
      </c>
      <c r="Q470" s="10">
        <f t="shared" si="152"/>
        <v>22361.2168639054</v>
      </c>
      <c r="R470" s="10">
        <f t="shared" si="153"/>
        <v>23494.623076923144</v>
      </c>
      <c r="S470" s="10">
        <f t="shared" si="154"/>
        <v>24628.029289940892</v>
      </c>
      <c r="T470" s="10">
        <f t="shared" si="155"/>
        <v>25761.43550295864</v>
      </c>
      <c r="U470" s="22">
        <f t="shared" si="156"/>
        <v>26894.841715976385</v>
      </c>
      <c r="V470" s="10">
        <f t="shared" si="157"/>
        <v>28028.247928994133</v>
      </c>
      <c r="W470" s="10">
        <f t="shared" si="158"/>
        <v>29161.654142011881</v>
      </c>
      <c r="X470" s="10">
        <f t="shared" si="159"/>
        <v>30295.060355029629</v>
      </c>
      <c r="Z470" s="10">
        <f t="shared" si="160"/>
        <v>236900</v>
      </c>
    </row>
    <row r="471" spans="2:26" x14ac:dyDescent="0.3">
      <c r="B471">
        <v>450</v>
      </c>
      <c r="D471" s="18">
        <v>849</v>
      </c>
      <c r="E471" s="18">
        <f t="shared" ref="E471:E534" si="169">IF(P471&lt;0,MROUND(P471,-100),MROUND(P471,100))</f>
        <v>21300</v>
      </c>
      <c r="F471" s="18">
        <f t="shared" si="161"/>
        <v>22400</v>
      </c>
      <c r="G471" s="18">
        <f t="shared" si="162"/>
        <v>23500</v>
      </c>
      <c r="H471" s="18">
        <f t="shared" si="163"/>
        <v>24700</v>
      </c>
      <c r="I471" s="18">
        <f t="shared" si="164"/>
        <v>25800</v>
      </c>
      <c r="J471" s="18">
        <f t="shared" si="165"/>
        <v>26900</v>
      </c>
      <c r="K471" s="18">
        <f t="shared" si="166"/>
        <v>28100</v>
      </c>
      <c r="L471" s="18">
        <f t="shared" si="167"/>
        <v>29200</v>
      </c>
      <c r="M471" s="18">
        <f t="shared" si="168"/>
        <v>30300</v>
      </c>
      <c r="P471" s="10">
        <f>P470+(P$555-P$386)/DATA!$D$46</f>
        <v>21272.189349112505</v>
      </c>
      <c r="Q471" s="10">
        <f t="shared" si="152"/>
        <v>22404.80313609475</v>
      </c>
      <c r="R471" s="10">
        <f t="shared" si="153"/>
        <v>23537.416923076991</v>
      </c>
      <c r="S471" s="10">
        <f t="shared" si="154"/>
        <v>24670.030710059236</v>
      </c>
      <c r="T471" s="10">
        <f t="shared" si="155"/>
        <v>25802.644497041481</v>
      </c>
      <c r="U471" s="22">
        <f t="shared" si="156"/>
        <v>26935.258284023723</v>
      </c>
      <c r="V471" s="10">
        <f t="shared" si="157"/>
        <v>28067.872071005968</v>
      </c>
      <c r="W471" s="10">
        <f t="shared" si="158"/>
        <v>29200.485857988213</v>
      </c>
      <c r="X471" s="10">
        <f t="shared" si="159"/>
        <v>30333.099644970458</v>
      </c>
      <c r="Z471" s="10">
        <f t="shared" si="160"/>
        <v>236900</v>
      </c>
    </row>
    <row r="472" spans="2:26" x14ac:dyDescent="0.3">
      <c r="B472">
        <v>451</v>
      </c>
      <c r="D472" s="18">
        <v>850</v>
      </c>
      <c r="E472" s="18">
        <f t="shared" si="169"/>
        <v>21300</v>
      </c>
      <c r="F472" s="18">
        <f t="shared" si="161"/>
        <v>22400</v>
      </c>
      <c r="G472" s="18">
        <f t="shared" si="162"/>
        <v>23600</v>
      </c>
      <c r="H472" s="18">
        <f t="shared" si="163"/>
        <v>24700</v>
      </c>
      <c r="I472" s="18">
        <f t="shared" si="164"/>
        <v>25800</v>
      </c>
      <c r="J472" s="18">
        <f t="shared" si="165"/>
        <v>27000</v>
      </c>
      <c r="K472" s="18">
        <f t="shared" si="166"/>
        <v>28100</v>
      </c>
      <c r="L472" s="18">
        <f t="shared" si="167"/>
        <v>29200</v>
      </c>
      <c r="M472" s="18">
        <f t="shared" si="168"/>
        <v>30400</v>
      </c>
      <c r="P472" s="10">
        <f>P471+(P$555-P$386)/DATA!$D$46</f>
        <v>21316.568047337358</v>
      </c>
      <c r="Q472" s="10">
        <f t="shared" si="152"/>
        <v>22448.3894082841</v>
      </c>
      <c r="R472" s="10">
        <f t="shared" si="153"/>
        <v>23580.210769230838</v>
      </c>
      <c r="S472" s="10">
        <f t="shared" si="154"/>
        <v>24712.03213017758</v>
      </c>
      <c r="T472" s="10">
        <f t="shared" si="155"/>
        <v>25843.853491124322</v>
      </c>
      <c r="U472" s="22">
        <f t="shared" si="156"/>
        <v>26975.674852071061</v>
      </c>
      <c r="V472" s="10">
        <f t="shared" si="157"/>
        <v>28107.496213017803</v>
      </c>
      <c r="W472" s="10">
        <f t="shared" si="158"/>
        <v>29239.317573964545</v>
      </c>
      <c r="X472" s="10">
        <f t="shared" si="159"/>
        <v>30371.138934911287</v>
      </c>
      <c r="Z472" s="10">
        <f t="shared" si="160"/>
        <v>236900</v>
      </c>
    </row>
    <row r="473" spans="2:26" x14ac:dyDescent="0.3">
      <c r="B473">
        <v>452</v>
      </c>
      <c r="D473" s="18">
        <v>851</v>
      </c>
      <c r="E473" s="18">
        <f t="shared" si="169"/>
        <v>21400</v>
      </c>
      <c r="F473" s="18">
        <f t="shared" si="161"/>
        <v>22500</v>
      </c>
      <c r="G473" s="18">
        <f t="shared" si="162"/>
        <v>23600</v>
      </c>
      <c r="H473" s="18">
        <f t="shared" si="163"/>
        <v>24800</v>
      </c>
      <c r="I473" s="18">
        <f t="shared" si="164"/>
        <v>25900</v>
      </c>
      <c r="J473" s="18">
        <f t="shared" si="165"/>
        <v>27000</v>
      </c>
      <c r="K473" s="18">
        <f t="shared" si="166"/>
        <v>28100</v>
      </c>
      <c r="L473" s="18">
        <f t="shared" si="167"/>
        <v>29300</v>
      </c>
      <c r="M473" s="18">
        <f t="shared" si="168"/>
        <v>30400</v>
      </c>
      <c r="P473" s="10">
        <f>P472+(P$555-P$386)/DATA!$D$46</f>
        <v>21360.946745562211</v>
      </c>
      <c r="Q473" s="10">
        <f t="shared" si="152"/>
        <v>22491.97568047345</v>
      </c>
      <c r="R473" s="10">
        <f t="shared" si="153"/>
        <v>23623.004615384685</v>
      </c>
      <c r="S473" s="10">
        <f t="shared" si="154"/>
        <v>24754.033550295924</v>
      </c>
      <c r="T473" s="10">
        <f t="shared" si="155"/>
        <v>25885.062485207163</v>
      </c>
      <c r="U473" s="22">
        <f t="shared" si="156"/>
        <v>27016.091420118399</v>
      </c>
      <c r="V473" s="10">
        <f t="shared" si="157"/>
        <v>28147.120355029638</v>
      </c>
      <c r="W473" s="10">
        <f t="shared" si="158"/>
        <v>29278.149289940877</v>
      </c>
      <c r="X473" s="10">
        <f t="shared" si="159"/>
        <v>30409.178224852116</v>
      </c>
      <c r="Z473" s="10">
        <f t="shared" si="160"/>
        <v>236900</v>
      </c>
    </row>
    <row r="474" spans="2:26" x14ac:dyDescent="0.3">
      <c r="B474">
        <v>453</v>
      </c>
      <c r="D474" s="18">
        <v>852</v>
      </c>
      <c r="E474" s="18">
        <f t="shared" si="169"/>
        <v>21400</v>
      </c>
      <c r="F474" s="18">
        <f t="shared" si="161"/>
        <v>22500</v>
      </c>
      <c r="G474" s="18">
        <f t="shared" si="162"/>
        <v>23700</v>
      </c>
      <c r="H474" s="18">
        <f t="shared" si="163"/>
        <v>24800</v>
      </c>
      <c r="I474" s="18">
        <f t="shared" si="164"/>
        <v>25900</v>
      </c>
      <c r="J474" s="18">
        <f t="shared" si="165"/>
        <v>27100</v>
      </c>
      <c r="K474" s="18">
        <f t="shared" si="166"/>
        <v>28200</v>
      </c>
      <c r="L474" s="18">
        <f t="shared" si="167"/>
        <v>29300</v>
      </c>
      <c r="M474" s="18">
        <f t="shared" si="168"/>
        <v>30400</v>
      </c>
      <c r="P474" s="10">
        <f>P473+(P$555-P$386)/DATA!$D$46</f>
        <v>21405.325443787064</v>
      </c>
      <c r="Q474" s="10">
        <f t="shared" si="152"/>
        <v>22535.5619526628</v>
      </c>
      <c r="R474" s="10">
        <f t="shared" si="153"/>
        <v>23665.798461538532</v>
      </c>
      <c r="S474" s="10">
        <f t="shared" si="154"/>
        <v>24796.034970414268</v>
      </c>
      <c r="T474" s="10">
        <f t="shared" si="155"/>
        <v>25926.271479290004</v>
      </c>
      <c r="U474" s="22">
        <f t="shared" si="156"/>
        <v>27056.507988165737</v>
      </c>
      <c r="V474" s="10">
        <f t="shared" si="157"/>
        <v>28186.744497041473</v>
      </c>
      <c r="W474" s="10">
        <f t="shared" si="158"/>
        <v>29316.981005917209</v>
      </c>
      <c r="X474" s="10">
        <f t="shared" si="159"/>
        <v>30447.217514792945</v>
      </c>
      <c r="Z474" s="10">
        <f t="shared" si="160"/>
        <v>236900</v>
      </c>
    </row>
    <row r="475" spans="2:26" x14ac:dyDescent="0.3">
      <c r="B475">
        <v>454</v>
      </c>
      <c r="D475" s="18">
        <v>853</v>
      </c>
      <c r="E475" s="18">
        <f t="shared" si="169"/>
        <v>21400</v>
      </c>
      <c r="F475" s="18">
        <f t="shared" si="161"/>
        <v>22600</v>
      </c>
      <c r="G475" s="18">
        <f t="shared" si="162"/>
        <v>23700</v>
      </c>
      <c r="H475" s="18">
        <f t="shared" si="163"/>
        <v>24800</v>
      </c>
      <c r="I475" s="18">
        <f t="shared" si="164"/>
        <v>26000</v>
      </c>
      <c r="J475" s="18">
        <f t="shared" si="165"/>
        <v>27100</v>
      </c>
      <c r="K475" s="18">
        <f t="shared" si="166"/>
        <v>28200</v>
      </c>
      <c r="L475" s="18">
        <f t="shared" si="167"/>
        <v>29400</v>
      </c>
      <c r="M475" s="18">
        <f t="shared" si="168"/>
        <v>30500</v>
      </c>
      <c r="P475" s="10">
        <f>P474+(P$555-P$386)/DATA!$D$46</f>
        <v>21449.704142011917</v>
      </c>
      <c r="Q475" s="10">
        <f t="shared" si="152"/>
        <v>22579.14822485215</v>
      </c>
      <c r="R475" s="10">
        <f t="shared" si="153"/>
        <v>23708.592307692379</v>
      </c>
      <c r="S475" s="10">
        <f t="shared" si="154"/>
        <v>24838.036390532612</v>
      </c>
      <c r="T475" s="10">
        <f t="shared" si="155"/>
        <v>25967.480473372845</v>
      </c>
      <c r="U475" s="22">
        <f t="shared" si="156"/>
        <v>27096.924556213075</v>
      </c>
      <c r="V475" s="10">
        <f t="shared" si="157"/>
        <v>28226.368639053308</v>
      </c>
      <c r="W475" s="10">
        <f t="shared" si="158"/>
        <v>29355.812721893541</v>
      </c>
      <c r="X475" s="10">
        <f t="shared" si="159"/>
        <v>30485.256804733774</v>
      </c>
      <c r="Z475" s="10">
        <f t="shared" si="160"/>
        <v>236900</v>
      </c>
    </row>
    <row r="476" spans="2:26" x14ac:dyDescent="0.3">
      <c r="B476">
        <v>455</v>
      </c>
      <c r="D476" s="18">
        <v>854</v>
      </c>
      <c r="E476" s="18">
        <f t="shared" si="169"/>
        <v>21500</v>
      </c>
      <c r="F476" s="18">
        <f t="shared" si="161"/>
        <v>22600</v>
      </c>
      <c r="G476" s="18">
        <f t="shared" si="162"/>
        <v>23800</v>
      </c>
      <c r="H476" s="18">
        <f t="shared" si="163"/>
        <v>24900</v>
      </c>
      <c r="I476" s="18">
        <f t="shared" si="164"/>
        <v>26000</v>
      </c>
      <c r="J476" s="18">
        <f t="shared" si="165"/>
        <v>27100</v>
      </c>
      <c r="K476" s="18">
        <f t="shared" si="166"/>
        <v>28300</v>
      </c>
      <c r="L476" s="18">
        <f t="shared" si="167"/>
        <v>29400</v>
      </c>
      <c r="M476" s="18">
        <f t="shared" si="168"/>
        <v>30500</v>
      </c>
      <c r="P476" s="10">
        <f>P475+(P$555-P$386)/DATA!$D$46</f>
        <v>21494.08284023677</v>
      </c>
      <c r="Q476" s="10">
        <f t="shared" si="152"/>
        <v>22622.7344970415</v>
      </c>
      <c r="R476" s="10">
        <f t="shared" si="153"/>
        <v>23751.386153846226</v>
      </c>
      <c r="S476" s="10">
        <f t="shared" si="154"/>
        <v>24880.037810650956</v>
      </c>
      <c r="T476" s="10">
        <f t="shared" si="155"/>
        <v>26008.689467455686</v>
      </c>
      <c r="U476" s="22">
        <f t="shared" si="156"/>
        <v>27137.341124260412</v>
      </c>
      <c r="V476" s="10">
        <f t="shared" si="157"/>
        <v>28265.992781065142</v>
      </c>
      <c r="W476" s="10">
        <f t="shared" si="158"/>
        <v>29394.644437869872</v>
      </c>
      <c r="X476" s="10">
        <f t="shared" si="159"/>
        <v>30523.296094674603</v>
      </c>
      <c r="Z476" s="10">
        <f t="shared" si="160"/>
        <v>236900</v>
      </c>
    </row>
    <row r="477" spans="2:26" x14ac:dyDescent="0.3">
      <c r="B477">
        <v>456</v>
      </c>
      <c r="D477" s="18">
        <v>855</v>
      </c>
      <c r="E477" s="18">
        <f t="shared" si="169"/>
        <v>21500</v>
      </c>
      <c r="F477" s="18">
        <f t="shared" si="161"/>
        <v>22700</v>
      </c>
      <c r="G477" s="18">
        <f t="shared" si="162"/>
        <v>23800</v>
      </c>
      <c r="H477" s="18">
        <f t="shared" si="163"/>
        <v>24900</v>
      </c>
      <c r="I477" s="18">
        <f t="shared" si="164"/>
        <v>26000</v>
      </c>
      <c r="J477" s="18">
        <f t="shared" si="165"/>
        <v>27200</v>
      </c>
      <c r="K477" s="18">
        <f t="shared" si="166"/>
        <v>28300</v>
      </c>
      <c r="L477" s="18">
        <f t="shared" si="167"/>
        <v>29400</v>
      </c>
      <c r="M477" s="18">
        <f t="shared" si="168"/>
        <v>30600</v>
      </c>
      <c r="P477" s="10">
        <f>P476+(P$555-P$386)/DATA!$D$46</f>
        <v>21538.461538461623</v>
      </c>
      <c r="Q477" s="10">
        <f t="shared" si="152"/>
        <v>22666.32076923085</v>
      </c>
      <c r="R477" s="10">
        <f t="shared" si="153"/>
        <v>23794.180000000073</v>
      </c>
      <c r="S477" s="10">
        <f t="shared" si="154"/>
        <v>24922.0392307693</v>
      </c>
      <c r="T477" s="10">
        <f t="shared" si="155"/>
        <v>26049.898461538527</v>
      </c>
      <c r="U477" s="22">
        <f t="shared" si="156"/>
        <v>27177.75769230775</v>
      </c>
      <c r="V477" s="10">
        <f t="shared" si="157"/>
        <v>28305.616923076977</v>
      </c>
      <c r="W477" s="10">
        <f t="shared" si="158"/>
        <v>29433.476153846204</v>
      </c>
      <c r="X477" s="10">
        <f t="shared" si="159"/>
        <v>30561.335384615431</v>
      </c>
      <c r="Z477" s="10">
        <f t="shared" si="160"/>
        <v>236900</v>
      </c>
    </row>
    <row r="478" spans="2:26" x14ac:dyDescent="0.3">
      <c r="B478">
        <v>457</v>
      </c>
      <c r="D478" s="18">
        <v>856</v>
      </c>
      <c r="E478" s="18">
        <f t="shared" si="169"/>
        <v>21600</v>
      </c>
      <c r="F478" s="18">
        <f t="shared" si="161"/>
        <v>22700</v>
      </c>
      <c r="G478" s="18">
        <f t="shared" si="162"/>
        <v>23800</v>
      </c>
      <c r="H478" s="18">
        <f t="shared" si="163"/>
        <v>25000</v>
      </c>
      <c r="I478" s="18">
        <f t="shared" si="164"/>
        <v>26100</v>
      </c>
      <c r="J478" s="18">
        <f t="shared" si="165"/>
        <v>27200</v>
      </c>
      <c r="K478" s="18">
        <f t="shared" si="166"/>
        <v>28300</v>
      </c>
      <c r="L478" s="18">
        <f t="shared" si="167"/>
        <v>29500</v>
      </c>
      <c r="M478" s="18">
        <f t="shared" si="168"/>
        <v>30600</v>
      </c>
      <c r="P478" s="10">
        <f>P477+(P$555-P$386)/DATA!$D$46</f>
        <v>21582.840236686476</v>
      </c>
      <c r="Q478" s="10">
        <f t="shared" si="152"/>
        <v>22709.9070414202</v>
      </c>
      <c r="R478" s="10">
        <f t="shared" si="153"/>
        <v>23836.97384615392</v>
      </c>
      <c r="S478" s="10">
        <f t="shared" si="154"/>
        <v>24964.040650887644</v>
      </c>
      <c r="T478" s="10">
        <f t="shared" si="155"/>
        <v>26091.107455621368</v>
      </c>
      <c r="U478" s="22">
        <f t="shared" si="156"/>
        <v>27218.174260355088</v>
      </c>
      <c r="V478" s="10">
        <f t="shared" si="157"/>
        <v>28345.241065088812</v>
      </c>
      <c r="W478" s="10">
        <f t="shared" si="158"/>
        <v>29472.307869822536</v>
      </c>
      <c r="X478" s="10">
        <f t="shared" si="159"/>
        <v>30599.37467455626</v>
      </c>
      <c r="Z478" s="10">
        <f t="shared" si="160"/>
        <v>236900</v>
      </c>
    </row>
    <row r="479" spans="2:26" x14ac:dyDescent="0.3">
      <c r="B479">
        <v>458</v>
      </c>
      <c r="D479" s="18">
        <v>857</v>
      </c>
      <c r="E479" s="18">
        <f t="shared" si="169"/>
        <v>21600</v>
      </c>
      <c r="F479" s="18">
        <f t="shared" si="161"/>
        <v>22800</v>
      </c>
      <c r="G479" s="18">
        <f t="shared" si="162"/>
        <v>23900</v>
      </c>
      <c r="H479" s="18">
        <f t="shared" si="163"/>
        <v>25000</v>
      </c>
      <c r="I479" s="18">
        <f t="shared" si="164"/>
        <v>26100</v>
      </c>
      <c r="J479" s="18">
        <f t="shared" si="165"/>
        <v>27300</v>
      </c>
      <c r="K479" s="18">
        <f t="shared" si="166"/>
        <v>28400</v>
      </c>
      <c r="L479" s="18">
        <f t="shared" si="167"/>
        <v>29500</v>
      </c>
      <c r="M479" s="18">
        <f t="shared" si="168"/>
        <v>30600</v>
      </c>
      <c r="P479" s="10">
        <f>P478+(P$555-P$386)/DATA!$D$46</f>
        <v>21627.218934911329</v>
      </c>
      <c r="Q479" s="10">
        <f t="shared" si="152"/>
        <v>22753.49331360955</v>
      </c>
      <c r="R479" s="10">
        <f t="shared" si="153"/>
        <v>23879.767692307767</v>
      </c>
      <c r="S479" s="10">
        <f t="shared" si="154"/>
        <v>25006.042071005988</v>
      </c>
      <c r="T479" s="10">
        <f t="shared" si="155"/>
        <v>26132.316449704209</v>
      </c>
      <c r="U479" s="22">
        <f t="shared" si="156"/>
        <v>27258.590828402426</v>
      </c>
      <c r="V479" s="10">
        <f t="shared" si="157"/>
        <v>28384.865207100647</v>
      </c>
      <c r="W479" s="10">
        <f t="shared" si="158"/>
        <v>29511.139585798868</v>
      </c>
      <c r="X479" s="10">
        <f t="shared" si="159"/>
        <v>30637.413964497089</v>
      </c>
      <c r="Z479" s="10">
        <f t="shared" si="160"/>
        <v>236900</v>
      </c>
    </row>
    <row r="480" spans="2:26" x14ac:dyDescent="0.3">
      <c r="B480">
        <v>459</v>
      </c>
      <c r="D480" s="18">
        <v>858</v>
      </c>
      <c r="E480" s="18">
        <f t="shared" si="169"/>
        <v>21700</v>
      </c>
      <c r="F480" s="18">
        <f t="shared" si="161"/>
        <v>22800</v>
      </c>
      <c r="G480" s="18">
        <f t="shared" si="162"/>
        <v>23900</v>
      </c>
      <c r="H480" s="18">
        <f t="shared" si="163"/>
        <v>25000</v>
      </c>
      <c r="I480" s="18">
        <f t="shared" si="164"/>
        <v>26200</v>
      </c>
      <c r="J480" s="18">
        <f t="shared" si="165"/>
        <v>27300</v>
      </c>
      <c r="K480" s="18">
        <f t="shared" si="166"/>
        <v>28400</v>
      </c>
      <c r="L480" s="18">
        <f t="shared" si="167"/>
        <v>29500</v>
      </c>
      <c r="M480" s="18">
        <f t="shared" si="168"/>
        <v>30700</v>
      </c>
      <c r="P480" s="10">
        <f>P479+(P$555-P$386)/DATA!$D$46</f>
        <v>21671.597633136182</v>
      </c>
      <c r="Q480" s="10">
        <f t="shared" si="152"/>
        <v>22797.0795857989</v>
      </c>
      <c r="R480" s="10">
        <f t="shared" si="153"/>
        <v>23922.561538461614</v>
      </c>
      <c r="S480" s="10">
        <f t="shared" si="154"/>
        <v>25048.043491124332</v>
      </c>
      <c r="T480" s="10">
        <f t="shared" si="155"/>
        <v>26173.52544378705</v>
      </c>
      <c r="U480" s="22">
        <f t="shared" si="156"/>
        <v>27299.007396449764</v>
      </c>
      <c r="V480" s="10">
        <f t="shared" si="157"/>
        <v>28424.489349112482</v>
      </c>
      <c r="W480" s="10">
        <f t="shared" si="158"/>
        <v>29549.9713017752</v>
      </c>
      <c r="X480" s="10">
        <f t="shared" si="159"/>
        <v>30675.453254437918</v>
      </c>
      <c r="Z480" s="10">
        <f t="shared" si="160"/>
        <v>236900</v>
      </c>
    </row>
    <row r="481" spans="2:26" x14ac:dyDescent="0.3">
      <c r="B481">
        <v>460</v>
      </c>
      <c r="D481" s="18">
        <v>859</v>
      </c>
      <c r="E481" s="18">
        <f t="shared" si="169"/>
        <v>21700</v>
      </c>
      <c r="F481" s="18">
        <f t="shared" si="161"/>
        <v>22800</v>
      </c>
      <c r="G481" s="18">
        <f t="shared" si="162"/>
        <v>24000</v>
      </c>
      <c r="H481" s="18">
        <f t="shared" si="163"/>
        <v>25100</v>
      </c>
      <c r="I481" s="18">
        <f t="shared" si="164"/>
        <v>26200</v>
      </c>
      <c r="J481" s="18">
        <f t="shared" si="165"/>
        <v>27300</v>
      </c>
      <c r="K481" s="18">
        <f t="shared" si="166"/>
        <v>28500</v>
      </c>
      <c r="L481" s="18">
        <f t="shared" si="167"/>
        <v>29600</v>
      </c>
      <c r="M481" s="18">
        <f t="shared" si="168"/>
        <v>30700</v>
      </c>
      <c r="P481" s="10">
        <f>P480+(P$555-P$386)/DATA!$D$46</f>
        <v>21715.976331361035</v>
      </c>
      <c r="Q481" s="10">
        <f t="shared" si="152"/>
        <v>22840.66585798825</v>
      </c>
      <c r="R481" s="10">
        <f t="shared" si="153"/>
        <v>23965.355384615461</v>
      </c>
      <c r="S481" s="10">
        <f t="shared" si="154"/>
        <v>25090.044911242676</v>
      </c>
      <c r="T481" s="10">
        <f t="shared" si="155"/>
        <v>26214.734437869891</v>
      </c>
      <c r="U481" s="22">
        <f t="shared" si="156"/>
        <v>27339.423964497102</v>
      </c>
      <c r="V481" s="10">
        <f t="shared" si="157"/>
        <v>28464.113491124317</v>
      </c>
      <c r="W481" s="10">
        <f t="shared" si="158"/>
        <v>29588.803017751532</v>
      </c>
      <c r="X481" s="10">
        <f t="shared" si="159"/>
        <v>30713.492544378747</v>
      </c>
      <c r="Z481" s="10">
        <f t="shared" si="160"/>
        <v>236900</v>
      </c>
    </row>
    <row r="482" spans="2:26" x14ac:dyDescent="0.3">
      <c r="B482">
        <v>461</v>
      </c>
      <c r="D482" s="18">
        <v>860</v>
      </c>
      <c r="E482" s="18">
        <f t="shared" si="169"/>
        <v>21800</v>
      </c>
      <c r="F482" s="18">
        <f t="shared" si="161"/>
        <v>22900</v>
      </c>
      <c r="G482" s="18">
        <f t="shared" si="162"/>
        <v>24000</v>
      </c>
      <c r="H482" s="18">
        <f t="shared" si="163"/>
        <v>25100</v>
      </c>
      <c r="I482" s="18">
        <f t="shared" si="164"/>
        <v>26300</v>
      </c>
      <c r="J482" s="18">
        <f t="shared" si="165"/>
        <v>27400</v>
      </c>
      <c r="K482" s="18">
        <f t="shared" si="166"/>
        <v>28500</v>
      </c>
      <c r="L482" s="18">
        <f t="shared" si="167"/>
        <v>29600</v>
      </c>
      <c r="M482" s="18">
        <f t="shared" si="168"/>
        <v>30800</v>
      </c>
      <c r="P482" s="10">
        <f>P481+(P$555-P$386)/DATA!$D$46</f>
        <v>21760.355029585888</v>
      </c>
      <c r="Q482" s="10">
        <f t="shared" si="152"/>
        <v>22884.2521301776</v>
      </c>
      <c r="R482" s="10">
        <f t="shared" si="153"/>
        <v>24008.149230769308</v>
      </c>
      <c r="S482" s="10">
        <f t="shared" si="154"/>
        <v>25132.04633136102</v>
      </c>
      <c r="T482" s="10">
        <f t="shared" si="155"/>
        <v>26255.943431952732</v>
      </c>
      <c r="U482" s="22">
        <f t="shared" si="156"/>
        <v>27379.84053254444</v>
      </c>
      <c r="V482" s="10">
        <f t="shared" si="157"/>
        <v>28503.737633136152</v>
      </c>
      <c r="W482" s="10">
        <f t="shared" si="158"/>
        <v>29627.634733727864</v>
      </c>
      <c r="X482" s="10">
        <f t="shared" si="159"/>
        <v>30751.531834319576</v>
      </c>
      <c r="Z482" s="10">
        <f t="shared" si="160"/>
        <v>236900</v>
      </c>
    </row>
    <row r="483" spans="2:26" x14ac:dyDescent="0.3">
      <c r="B483">
        <v>462</v>
      </c>
      <c r="D483" s="18">
        <v>861</v>
      </c>
      <c r="E483" s="18">
        <f t="shared" si="169"/>
        <v>21800</v>
      </c>
      <c r="F483" s="18">
        <f t="shared" si="161"/>
        <v>22900</v>
      </c>
      <c r="G483" s="18">
        <f t="shared" si="162"/>
        <v>24100</v>
      </c>
      <c r="H483" s="18">
        <f t="shared" si="163"/>
        <v>25200</v>
      </c>
      <c r="I483" s="18">
        <f t="shared" si="164"/>
        <v>26300</v>
      </c>
      <c r="J483" s="18">
        <f t="shared" si="165"/>
        <v>27400</v>
      </c>
      <c r="K483" s="18">
        <f t="shared" si="166"/>
        <v>28500</v>
      </c>
      <c r="L483" s="18">
        <f t="shared" si="167"/>
        <v>29700</v>
      </c>
      <c r="M483" s="18">
        <f t="shared" si="168"/>
        <v>30800</v>
      </c>
      <c r="P483" s="10">
        <f>P482+(P$555-P$386)/DATA!$D$46</f>
        <v>21804.733727810741</v>
      </c>
      <c r="Q483" s="10">
        <f t="shared" ref="Q483:Q514" si="170">Q482+(Q$555-Q$386)/($D$555-$D$386)</f>
        <v>22927.83840236695</v>
      </c>
      <c r="R483" s="10">
        <f t="shared" ref="R483:R514" si="171">R482+(R$555-R$386)/($D$555-$D$386)</f>
        <v>24050.943076923155</v>
      </c>
      <c r="S483" s="10">
        <f t="shared" ref="S483:S514" si="172">S482+(S$555-S$386)/($D$555-$D$386)</f>
        <v>25174.047751479364</v>
      </c>
      <c r="T483" s="10">
        <f t="shared" ref="T483:T514" si="173">T482+(T$555-T$386)/($D$555-$D$386)</f>
        <v>26297.152426035573</v>
      </c>
      <c r="U483" s="22">
        <f t="shared" ref="U483:U514" si="174">U482+(U$555-U$386)/($D$555-$D$386)</f>
        <v>27420.257100591778</v>
      </c>
      <c r="V483" s="10">
        <f t="shared" ref="V483:V514" si="175">V482+(V$555-V$386)/($D$555-$D$386)</f>
        <v>28543.361775147987</v>
      </c>
      <c r="W483" s="10">
        <f t="shared" ref="W483:W514" si="176">W482+(W$555-W$386)/($D$555-$D$386)</f>
        <v>29666.466449704196</v>
      </c>
      <c r="X483" s="10">
        <f t="shared" ref="X483:X514" si="177">X482+(X$555-X$386)/($D$555-$D$386)</f>
        <v>30789.571124260405</v>
      </c>
      <c r="Z483" s="10">
        <f t="shared" si="160"/>
        <v>236900</v>
      </c>
    </row>
    <row r="484" spans="2:26" x14ac:dyDescent="0.3">
      <c r="B484">
        <v>463</v>
      </c>
      <c r="D484" s="18">
        <v>862</v>
      </c>
      <c r="E484" s="18">
        <f t="shared" si="169"/>
        <v>21800</v>
      </c>
      <c r="F484" s="18">
        <f t="shared" si="161"/>
        <v>23000</v>
      </c>
      <c r="G484" s="18">
        <f t="shared" si="162"/>
        <v>24100</v>
      </c>
      <c r="H484" s="18">
        <f t="shared" si="163"/>
        <v>25200</v>
      </c>
      <c r="I484" s="18">
        <f t="shared" si="164"/>
        <v>26300</v>
      </c>
      <c r="J484" s="18">
        <f t="shared" si="165"/>
        <v>27500</v>
      </c>
      <c r="K484" s="18">
        <f t="shared" si="166"/>
        <v>28600</v>
      </c>
      <c r="L484" s="18">
        <f t="shared" si="167"/>
        <v>29700</v>
      </c>
      <c r="M484" s="18">
        <f t="shared" si="168"/>
        <v>30800</v>
      </c>
      <c r="P484" s="10">
        <f>P483+(P$555-P$386)/DATA!$D$46</f>
        <v>21849.112426035594</v>
      </c>
      <c r="Q484" s="10">
        <f t="shared" si="170"/>
        <v>22971.4246745563</v>
      </c>
      <c r="R484" s="10">
        <f t="shared" si="171"/>
        <v>24093.736923077002</v>
      </c>
      <c r="S484" s="10">
        <f t="shared" si="172"/>
        <v>25216.049171597708</v>
      </c>
      <c r="T484" s="10">
        <f t="shared" si="173"/>
        <v>26338.361420118414</v>
      </c>
      <c r="U484" s="22">
        <f t="shared" si="174"/>
        <v>27460.673668639116</v>
      </c>
      <c r="V484" s="10">
        <f t="shared" si="175"/>
        <v>28582.985917159822</v>
      </c>
      <c r="W484" s="10">
        <f t="shared" si="176"/>
        <v>29705.298165680528</v>
      </c>
      <c r="X484" s="10">
        <f t="shared" si="177"/>
        <v>30827.610414201234</v>
      </c>
      <c r="Z484" s="10">
        <f t="shared" si="160"/>
        <v>236900</v>
      </c>
    </row>
    <row r="485" spans="2:26" x14ac:dyDescent="0.3">
      <c r="B485">
        <v>464</v>
      </c>
      <c r="D485" s="18">
        <v>863</v>
      </c>
      <c r="E485" s="18">
        <f t="shared" si="169"/>
        <v>21900</v>
      </c>
      <c r="F485" s="18">
        <f t="shared" si="161"/>
        <v>23000</v>
      </c>
      <c r="G485" s="18">
        <f t="shared" si="162"/>
        <v>24100</v>
      </c>
      <c r="H485" s="18">
        <f t="shared" si="163"/>
        <v>25300</v>
      </c>
      <c r="I485" s="18">
        <f t="shared" si="164"/>
        <v>26400</v>
      </c>
      <c r="J485" s="18">
        <f t="shared" si="165"/>
        <v>27500</v>
      </c>
      <c r="K485" s="18">
        <f t="shared" si="166"/>
        <v>28600</v>
      </c>
      <c r="L485" s="18">
        <f t="shared" si="167"/>
        <v>29700</v>
      </c>
      <c r="M485" s="18">
        <f t="shared" si="168"/>
        <v>30900</v>
      </c>
      <c r="P485" s="10">
        <f>P484+(P$555-P$386)/DATA!$D$46</f>
        <v>21893.491124260447</v>
      </c>
      <c r="Q485" s="10">
        <f t="shared" si="170"/>
        <v>23015.01094674565</v>
      </c>
      <c r="R485" s="10">
        <f t="shared" si="171"/>
        <v>24136.530769230849</v>
      </c>
      <c r="S485" s="10">
        <f t="shared" si="172"/>
        <v>25258.050591716052</v>
      </c>
      <c r="T485" s="10">
        <f t="shared" si="173"/>
        <v>26379.570414201255</v>
      </c>
      <c r="U485" s="22">
        <f t="shared" si="174"/>
        <v>27501.090236686454</v>
      </c>
      <c r="V485" s="10">
        <f t="shared" si="175"/>
        <v>28622.610059171657</v>
      </c>
      <c r="W485" s="10">
        <f t="shared" si="176"/>
        <v>29744.12988165686</v>
      </c>
      <c r="X485" s="10">
        <f t="shared" si="177"/>
        <v>30865.649704142063</v>
      </c>
      <c r="Z485" s="10">
        <f t="shared" si="160"/>
        <v>236900</v>
      </c>
    </row>
    <row r="486" spans="2:26" x14ac:dyDescent="0.3">
      <c r="B486">
        <v>465</v>
      </c>
      <c r="D486" s="18">
        <v>864</v>
      </c>
      <c r="E486" s="18">
        <f t="shared" si="169"/>
        <v>21900</v>
      </c>
      <c r="F486" s="18">
        <f t="shared" si="161"/>
        <v>23100</v>
      </c>
      <c r="G486" s="18">
        <f t="shared" si="162"/>
        <v>24200</v>
      </c>
      <c r="H486" s="18">
        <f t="shared" si="163"/>
        <v>25300</v>
      </c>
      <c r="I486" s="18">
        <f t="shared" si="164"/>
        <v>26400</v>
      </c>
      <c r="J486" s="18">
        <f t="shared" si="165"/>
        <v>27500</v>
      </c>
      <c r="K486" s="18">
        <f t="shared" si="166"/>
        <v>28700</v>
      </c>
      <c r="L486" s="18">
        <f t="shared" si="167"/>
        <v>29800</v>
      </c>
      <c r="M486" s="18">
        <f t="shared" si="168"/>
        <v>30900</v>
      </c>
      <c r="P486" s="10">
        <f>P485+(P$555-P$386)/DATA!$D$46</f>
        <v>21937.8698224853</v>
      </c>
      <c r="Q486" s="10">
        <f t="shared" si="170"/>
        <v>23058.597218935</v>
      </c>
      <c r="R486" s="10">
        <f t="shared" si="171"/>
        <v>24179.324615384696</v>
      </c>
      <c r="S486" s="10">
        <f t="shared" si="172"/>
        <v>25300.052011834396</v>
      </c>
      <c r="T486" s="10">
        <f t="shared" si="173"/>
        <v>26420.779408284096</v>
      </c>
      <c r="U486" s="22">
        <f t="shared" si="174"/>
        <v>27541.506804733792</v>
      </c>
      <c r="V486" s="10">
        <f t="shared" si="175"/>
        <v>28662.234201183492</v>
      </c>
      <c r="W486" s="10">
        <f t="shared" si="176"/>
        <v>29782.961597633192</v>
      </c>
      <c r="X486" s="10">
        <f t="shared" si="177"/>
        <v>30903.688994082891</v>
      </c>
      <c r="Z486" s="10">
        <f t="shared" si="160"/>
        <v>236900</v>
      </c>
    </row>
    <row r="487" spans="2:26" x14ac:dyDescent="0.3">
      <c r="B487">
        <v>466</v>
      </c>
      <c r="D487" s="18">
        <v>865</v>
      </c>
      <c r="E487" s="18">
        <f t="shared" si="169"/>
        <v>22000</v>
      </c>
      <c r="F487" s="18">
        <f t="shared" si="161"/>
        <v>23100</v>
      </c>
      <c r="G487" s="18">
        <f t="shared" si="162"/>
        <v>24200</v>
      </c>
      <c r="H487" s="18">
        <f t="shared" si="163"/>
        <v>25300</v>
      </c>
      <c r="I487" s="18">
        <f t="shared" si="164"/>
        <v>26500</v>
      </c>
      <c r="J487" s="18">
        <f t="shared" si="165"/>
        <v>27600</v>
      </c>
      <c r="K487" s="18">
        <f t="shared" si="166"/>
        <v>28700</v>
      </c>
      <c r="L487" s="18">
        <f t="shared" si="167"/>
        <v>29800</v>
      </c>
      <c r="M487" s="18">
        <f t="shared" si="168"/>
        <v>30900</v>
      </c>
      <c r="P487" s="10">
        <f>P486+(P$555-P$386)/DATA!$D$46</f>
        <v>21982.248520710153</v>
      </c>
      <c r="Q487" s="10">
        <f t="shared" si="170"/>
        <v>23102.18349112435</v>
      </c>
      <c r="R487" s="10">
        <f t="shared" si="171"/>
        <v>24222.118461538543</v>
      </c>
      <c r="S487" s="10">
        <f t="shared" si="172"/>
        <v>25342.05343195274</v>
      </c>
      <c r="T487" s="10">
        <f t="shared" si="173"/>
        <v>26461.988402366936</v>
      </c>
      <c r="U487" s="22">
        <f t="shared" si="174"/>
        <v>27581.92337278113</v>
      </c>
      <c r="V487" s="10">
        <f t="shared" si="175"/>
        <v>28701.858343195327</v>
      </c>
      <c r="W487" s="10">
        <f t="shared" si="176"/>
        <v>29821.793313609523</v>
      </c>
      <c r="X487" s="10">
        <f t="shared" si="177"/>
        <v>30941.72828402372</v>
      </c>
      <c r="Z487" s="10">
        <f t="shared" si="160"/>
        <v>236900</v>
      </c>
    </row>
    <row r="488" spans="2:26" x14ac:dyDescent="0.3">
      <c r="B488">
        <v>467</v>
      </c>
      <c r="D488" s="18">
        <v>866</v>
      </c>
      <c r="E488" s="18">
        <f t="shared" si="169"/>
        <v>22000</v>
      </c>
      <c r="F488" s="18">
        <f t="shared" si="161"/>
        <v>23100</v>
      </c>
      <c r="G488" s="18">
        <f t="shared" si="162"/>
        <v>24300</v>
      </c>
      <c r="H488" s="18">
        <f t="shared" si="163"/>
        <v>25400</v>
      </c>
      <c r="I488" s="18">
        <f t="shared" si="164"/>
        <v>26500</v>
      </c>
      <c r="J488" s="18">
        <f t="shared" si="165"/>
        <v>27600</v>
      </c>
      <c r="K488" s="18">
        <f t="shared" si="166"/>
        <v>28700</v>
      </c>
      <c r="L488" s="18">
        <f t="shared" si="167"/>
        <v>29900</v>
      </c>
      <c r="M488" s="18">
        <f t="shared" si="168"/>
        <v>31000</v>
      </c>
      <c r="P488" s="10">
        <f>P487+(P$555-P$386)/DATA!$D$46</f>
        <v>22026.627218935006</v>
      </c>
      <c r="Q488" s="10">
        <f t="shared" si="170"/>
        <v>23145.7697633137</v>
      </c>
      <c r="R488" s="10">
        <f t="shared" si="171"/>
        <v>24264.91230769239</v>
      </c>
      <c r="S488" s="10">
        <f t="shared" si="172"/>
        <v>25384.054852071084</v>
      </c>
      <c r="T488" s="10">
        <f t="shared" si="173"/>
        <v>26503.197396449777</v>
      </c>
      <c r="U488" s="22">
        <f t="shared" si="174"/>
        <v>27622.339940828468</v>
      </c>
      <c r="V488" s="10">
        <f t="shared" si="175"/>
        <v>28741.482485207162</v>
      </c>
      <c r="W488" s="10">
        <f t="shared" si="176"/>
        <v>29860.625029585855</v>
      </c>
      <c r="X488" s="10">
        <f t="shared" si="177"/>
        <v>30979.767573964549</v>
      </c>
      <c r="Z488" s="10">
        <f t="shared" si="160"/>
        <v>236900</v>
      </c>
    </row>
    <row r="489" spans="2:26" x14ac:dyDescent="0.3">
      <c r="B489">
        <v>468</v>
      </c>
      <c r="D489" s="18">
        <v>867</v>
      </c>
      <c r="E489" s="18">
        <f t="shared" si="169"/>
        <v>22100</v>
      </c>
      <c r="F489" s="18">
        <f t="shared" si="161"/>
        <v>23200</v>
      </c>
      <c r="G489" s="18">
        <f t="shared" si="162"/>
        <v>24300</v>
      </c>
      <c r="H489" s="18">
        <f t="shared" si="163"/>
        <v>25400</v>
      </c>
      <c r="I489" s="18">
        <f t="shared" si="164"/>
        <v>26500</v>
      </c>
      <c r="J489" s="18">
        <f t="shared" si="165"/>
        <v>27700</v>
      </c>
      <c r="K489" s="18">
        <f t="shared" si="166"/>
        <v>28800</v>
      </c>
      <c r="L489" s="18">
        <f t="shared" si="167"/>
        <v>29900</v>
      </c>
      <c r="M489" s="18">
        <f t="shared" si="168"/>
        <v>31000</v>
      </c>
      <c r="P489" s="10">
        <f>P488+(P$555-P$386)/DATA!$D$46</f>
        <v>22071.005917159859</v>
      </c>
      <c r="Q489" s="10">
        <f t="shared" si="170"/>
        <v>23189.356035503049</v>
      </c>
      <c r="R489" s="10">
        <f t="shared" si="171"/>
        <v>24307.706153846237</v>
      </c>
      <c r="S489" s="10">
        <f t="shared" si="172"/>
        <v>25426.056272189428</v>
      </c>
      <c r="T489" s="10">
        <f t="shared" si="173"/>
        <v>26544.406390532618</v>
      </c>
      <c r="U489" s="22">
        <f t="shared" si="174"/>
        <v>27662.756508875806</v>
      </c>
      <c r="V489" s="10">
        <f t="shared" si="175"/>
        <v>28781.106627218996</v>
      </c>
      <c r="W489" s="10">
        <f t="shared" si="176"/>
        <v>29899.456745562187</v>
      </c>
      <c r="X489" s="10">
        <f t="shared" si="177"/>
        <v>31017.806863905378</v>
      </c>
      <c r="Z489" s="10">
        <f t="shared" si="160"/>
        <v>236900</v>
      </c>
    </row>
    <row r="490" spans="2:26" x14ac:dyDescent="0.3">
      <c r="B490">
        <v>469</v>
      </c>
      <c r="D490" s="18">
        <v>868</v>
      </c>
      <c r="E490" s="18">
        <f t="shared" si="169"/>
        <v>22100</v>
      </c>
      <c r="F490" s="18">
        <f t="shared" si="161"/>
        <v>23200</v>
      </c>
      <c r="G490" s="18">
        <f t="shared" si="162"/>
        <v>24400</v>
      </c>
      <c r="H490" s="18">
        <f t="shared" si="163"/>
        <v>25500</v>
      </c>
      <c r="I490" s="18">
        <f t="shared" si="164"/>
        <v>26600</v>
      </c>
      <c r="J490" s="18">
        <f t="shared" si="165"/>
        <v>27700</v>
      </c>
      <c r="K490" s="18">
        <f t="shared" si="166"/>
        <v>28800</v>
      </c>
      <c r="L490" s="18">
        <f t="shared" si="167"/>
        <v>29900</v>
      </c>
      <c r="M490" s="18">
        <f t="shared" si="168"/>
        <v>31100</v>
      </c>
      <c r="P490" s="10">
        <f>P489+(P$555-P$386)/DATA!$D$46</f>
        <v>22115.384615384712</v>
      </c>
      <c r="Q490" s="10">
        <f t="shared" si="170"/>
        <v>23232.942307692399</v>
      </c>
      <c r="R490" s="10">
        <f t="shared" si="171"/>
        <v>24350.500000000084</v>
      </c>
      <c r="S490" s="10">
        <f t="shared" si="172"/>
        <v>25468.057692307772</v>
      </c>
      <c r="T490" s="10">
        <f t="shared" si="173"/>
        <v>26585.615384615459</v>
      </c>
      <c r="U490" s="22">
        <f t="shared" si="174"/>
        <v>27703.173076923144</v>
      </c>
      <c r="V490" s="10">
        <f t="shared" si="175"/>
        <v>28820.730769230831</v>
      </c>
      <c r="W490" s="10">
        <f t="shared" si="176"/>
        <v>29938.288461538519</v>
      </c>
      <c r="X490" s="10">
        <f t="shared" si="177"/>
        <v>31055.846153846207</v>
      </c>
      <c r="Z490" s="10">
        <f t="shared" si="160"/>
        <v>236900</v>
      </c>
    </row>
    <row r="491" spans="2:26" x14ac:dyDescent="0.3">
      <c r="B491">
        <v>470</v>
      </c>
      <c r="D491" s="18">
        <v>869</v>
      </c>
      <c r="E491" s="18">
        <f t="shared" si="169"/>
        <v>22200</v>
      </c>
      <c r="F491" s="18">
        <f t="shared" si="161"/>
        <v>23300</v>
      </c>
      <c r="G491" s="18">
        <f t="shared" si="162"/>
        <v>24400</v>
      </c>
      <c r="H491" s="18">
        <f t="shared" si="163"/>
        <v>25500</v>
      </c>
      <c r="I491" s="18">
        <f t="shared" si="164"/>
        <v>26600</v>
      </c>
      <c r="J491" s="18">
        <f t="shared" si="165"/>
        <v>27700</v>
      </c>
      <c r="K491" s="18">
        <f t="shared" si="166"/>
        <v>28900</v>
      </c>
      <c r="L491" s="18">
        <f t="shared" si="167"/>
        <v>30000</v>
      </c>
      <c r="M491" s="18">
        <f t="shared" si="168"/>
        <v>31100</v>
      </c>
      <c r="P491" s="10">
        <f>P490+(P$555-P$386)/DATA!$D$46</f>
        <v>22159.763313609565</v>
      </c>
      <c r="Q491" s="10">
        <f t="shared" si="170"/>
        <v>23276.528579881749</v>
      </c>
      <c r="R491" s="10">
        <f t="shared" si="171"/>
        <v>24393.293846153931</v>
      </c>
      <c r="S491" s="10">
        <f t="shared" si="172"/>
        <v>25510.059112426115</v>
      </c>
      <c r="T491" s="10">
        <f t="shared" si="173"/>
        <v>26626.8243786983</v>
      </c>
      <c r="U491" s="22">
        <f t="shared" si="174"/>
        <v>27743.589644970481</v>
      </c>
      <c r="V491" s="10">
        <f t="shared" si="175"/>
        <v>28860.354911242666</v>
      </c>
      <c r="W491" s="10">
        <f t="shared" si="176"/>
        <v>29977.120177514851</v>
      </c>
      <c r="X491" s="10">
        <f t="shared" si="177"/>
        <v>31093.885443787036</v>
      </c>
      <c r="Z491" s="10">
        <f t="shared" si="160"/>
        <v>236900</v>
      </c>
    </row>
    <row r="492" spans="2:26" x14ac:dyDescent="0.3">
      <c r="B492">
        <v>471</v>
      </c>
      <c r="D492" s="18">
        <v>870</v>
      </c>
      <c r="E492" s="18">
        <f t="shared" si="169"/>
        <v>22200</v>
      </c>
      <c r="F492" s="18">
        <f t="shared" si="161"/>
        <v>23300</v>
      </c>
      <c r="G492" s="18">
        <f t="shared" si="162"/>
        <v>24400</v>
      </c>
      <c r="H492" s="18">
        <f t="shared" si="163"/>
        <v>25600</v>
      </c>
      <c r="I492" s="18">
        <f t="shared" si="164"/>
        <v>26700</v>
      </c>
      <c r="J492" s="18">
        <f t="shared" si="165"/>
        <v>27800</v>
      </c>
      <c r="K492" s="18">
        <f t="shared" si="166"/>
        <v>28900</v>
      </c>
      <c r="L492" s="18">
        <f t="shared" si="167"/>
        <v>30000</v>
      </c>
      <c r="M492" s="18">
        <f t="shared" si="168"/>
        <v>31100</v>
      </c>
      <c r="P492" s="10">
        <f>P491+(P$555-P$386)/DATA!$D$46</f>
        <v>22204.142011834418</v>
      </c>
      <c r="Q492" s="10">
        <f t="shared" si="170"/>
        <v>23320.114852071099</v>
      </c>
      <c r="R492" s="10">
        <f t="shared" si="171"/>
        <v>24436.087692307778</v>
      </c>
      <c r="S492" s="10">
        <f t="shared" si="172"/>
        <v>25552.060532544459</v>
      </c>
      <c r="T492" s="10">
        <f t="shared" si="173"/>
        <v>26668.033372781141</v>
      </c>
      <c r="U492" s="22">
        <f t="shared" si="174"/>
        <v>27784.006213017819</v>
      </c>
      <c r="V492" s="10">
        <f t="shared" si="175"/>
        <v>28899.979053254501</v>
      </c>
      <c r="W492" s="10">
        <f t="shared" si="176"/>
        <v>30015.951893491183</v>
      </c>
      <c r="X492" s="10">
        <f t="shared" si="177"/>
        <v>31131.924733727865</v>
      </c>
      <c r="Z492" s="10">
        <f t="shared" si="160"/>
        <v>236900</v>
      </c>
    </row>
    <row r="493" spans="2:26" x14ac:dyDescent="0.3">
      <c r="B493">
        <v>472</v>
      </c>
      <c r="D493" s="18">
        <v>871</v>
      </c>
      <c r="E493" s="18">
        <f t="shared" si="169"/>
        <v>22200</v>
      </c>
      <c r="F493" s="18">
        <f t="shared" si="161"/>
        <v>23400</v>
      </c>
      <c r="G493" s="18">
        <f t="shared" si="162"/>
        <v>24500</v>
      </c>
      <c r="H493" s="18">
        <f t="shared" si="163"/>
        <v>25600</v>
      </c>
      <c r="I493" s="18">
        <f t="shared" si="164"/>
        <v>26700</v>
      </c>
      <c r="J493" s="18">
        <f t="shared" si="165"/>
        <v>27800</v>
      </c>
      <c r="K493" s="18">
        <f t="shared" si="166"/>
        <v>28900</v>
      </c>
      <c r="L493" s="18">
        <f t="shared" si="167"/>
        <v>30100</v>
      </c>
      <c r="M493" s="18">
        <f t="shared" si="168"/>
        <v>31200</v>
      </c>
      <c r="P493" s="10">
        <f>P492+(P$555-P$386)/DATA!$D$46</f>
        <v>22248.520710059271</v>
      </c>
      <c r="Q493" s="10">
        <f t="shared" si="170"/>
        <v>23363.701124260449</v>
      </c>
      <c r="R493" s="10">
        <f t="shared" si="171"/>
        <v>24478.881538461625</v>
      </c>
      <c r="S493" s="10">
        <f t="shared" si="172"/>
        <v>25594.061952662803</v>
      </c>
      <c r="T493" s="10">
        <f t="shared" si="173"/>
        <v>26709.242366863982</v>
      </c>
      <c r="U493" s="22">
        <f t="shared" si="174"/>
        <v>27824.422781065157</v>
      </c>
      <c r="V493" s="10">
        <f t="shared" si="175"/>
        <v>28939.603195266336</v>
      </c>
      <c r="W493" s="10">
        <f t="shared" si="176"/>
        <v>30054.783609467515</v>
      </c>
      <c r="X493" s="10">
        <f t="shared" si="177"/>
        <v>31169.964023668694</v>
      </c>
      <c r="Z493" s="10">
        <f t="shared" si="160"/>
        <v>236900</v>
      </c>
    </row>
    <row r="494" spans="2:26" x14ac:dyDescent="0.3">
      <c r="B494">
        <v>473</v>
      </c>
      <c r="D494" s="18">
        <v>872</v>
      </c>
      <c r="E494" s="18">
        <f t="shared" si="169"/>
        <v>22300</v>
      </c>
      <c r="F494" s="18">
        <f t="shared" si="161"/>
        <v>23400</v>
      </c>
      <c r="G494" s="18">
        <f t="shared" si="162"/>
        <v>24500</v>
      </c>
      <c r="H494" s="18">
        <f t="shared" si="163"/>
        <v>25600</v>
      </c>
      <c r="I494" s="18">
        <f t="shared" si="164"/>
        <v>26800</v>
      </c>
      <c r="J494" s="18">
        <f t="shared" si="165"/>
        <v>27900</v>
      </c>
      <c r="K494" s="18">
        <f t="shared" si="166"/>
        <v>29000</v>
      </c>
      <c r="L494" s="18">
        <f t="shared" si="167"/>
        <v>30100</v>
      </c>
      <c r="M494" s="18">
        <f t="shared" si="168"/>
        <v>31200</v>
      </c>
      <c r="P494" s="10">
        <f>P493+(P$555-P$386)/DATA!$D$46</f>
        <v>22292.899408284124</v>
      </c>
      <c r="Q494" s="10">
        <f t="shared" si="170"/>
        <v>23407.287396449799</v>
      </c>
      <c r="R494" s="10">
        <f t="shared" si="171"/>
        <v>24521.675384615472</v>
      </c>
      <c r="S494" s="10">
        <f t="shared" si="172"/>
        <v>25636.063372781147</v>
      </c>
      <c r="T494" s="10">
        <f t="shared" si="173"/>
        <v>26750.451360946823</v>
      </c>
      <c r="U494" s="22">
        <f t="shared" si="174"/>
        <v>27864.839349112495</v>
      </c>
      <c r="V494" s="10">
        <f t="shared" si="175"/>
        <v>28979.227337278171</v>
      </c>
      <c r="W494" s="10">
        <f t="shared" si="176"/>
        <v>30093.615325443847</v>
      </c>
      <c r="X494" s="10">
        <f t="shared" si="177"/>
        <v>31208.003313609523</v>
      </c>
      <c r="Z494" s="10">
        <f t="shared" si="160"/>
        <v>236900</v>
      </c>
    </row>
    <row r="495" spans="2:26" x14ac:dyDescent="0.3">
      <c r="B495">
        <v>474</v>
      </c>
      <c r="D495" s="18">
        <v>873</v>
      </c>
      <c r="E495" s="18">
        <f t="shared" si="169"/>
        <v>22300</v>
      </c>
      <c r="F495" s="18">
        <f t="shared" si="161"/>
        <v>23500</v>
      </c>
      <c r="G495" s="18">
        <f t="shared" si="162"/>
        <v>24600</v>
      </c>
      <c r="H495" s="18">
        <f t="shared" si="163"/>
        <v>25700</v>
      </c>
      <c r="I495" s="18">
        <f t="shared" si="164"/>
        <v>26800</v>
      </c>
      <c r="J495" s="18">
        <f t="shared" si="165"/>
        <v>27900</v>
      </c>
      <c r="K495" s="18">
        <f t="shared" si="166"/>
        <v>29000</v>
      </c>
      <c r="L495" s="18">
        <f t="shared" si="167"/>
        <v>30100</v>
      </c>
      <c r="M495" s="18">
        <f t="shared" si="168"/>
        <v>31200</v>
      </c>
      <c r="P495" s="10">
        <f>P494+(P$555-P$386)/DATA!$D$46</f>
        <v>22337.278106508977</v>
      </c>
      <c r="Q495" s="10">
        <f t="shared" si="170"/>
        <v>23450.873668639149</v>
      </c>
      <c r="R495" s="10">
        <f t="shared" si="171"/>
        <v>24564.469230769319</v>
      </c>
      <c r="S495" s="10">
        <f t="shared" si="172"/>
        <v>25678.064792899491</v>
      </c>
      <c r="T495" s="10">
        <f t="shared" si="173"/>
        <v>26791.660355029664</v>
      </c>
      <c r="U495" s="22">
        <f t="shared" si="174"/>
        <v>27905.255917159833</v>
      </c>
      <c r="V495" s="10">
        <f t="shared" si="175"/>
        <v>29018.851479290006</v>
      </c>
      <c r="W495" s="10">
        <f t="shared" si="176"/>
        <v>30132.447041420179</v>
      </c>
      <c r="X495" s="10">
        <f t="shared" si="177"/>
        <v>31246.042603550351</v>
      </c>
      <c r="Z495" s="10">
        <f t="shared" si="160"/>
        <v>236900</v>
      </c>
    </row>
    <row r="496" spans="2:26" x14ac:dyDescent="0.3">
      <c r="B496">
        <v>475</v>
      </c>
      <c r="D496" s="18">
        <v>874</v>
      </c>
      <c r="E496" s="18">
        <f t="shared" si="169"/>
        <v>22400</v>
      </c>
      <c r="F496" s="18">
        <f t="shared" si="161"/>
        <v>23500</v>
      </c>
      <c r="G496" s="18">
        <f t="shared" si="162"/>
        <v>24600</v>
      </c>
      <c r="H496" s="18">
        <f t="shared" si="163"/>
        <v>25700</v>
      </c>
      <c r="I496" s="18">
        <f t="shared" si="164"/>
        <v>26800</v>
      </c>
      <c r="J496" s="18">
        <f t="shared" si="165"/>
        <v>27900</v>
      </c>
      <c r="K496" s="18">
        <f t="shared" si="166"/>
        <v>29100</v>
      </c>
      <c r="L496" s="18">
        <f t="shared" si="167"/>
        <v>30200</v>
      </c>
      <c r="M496" s="18">
        <f t="shared" si="168"/>
        <v>31300</v>
      </c>
      <c r="P496" s="10">
        <f>P495+(P$555-P$386)/DATA!$D$46</f>
        <v>22381.65680473383</v>
      </c>
      <c r="Q496" s="10">
        <f t="shared" si="170"/>
        <v>23494.459940828499</v>
      </c>
      <c r="R496" s="10">
        <f t="shared" si="171"/>
        <v>24607.263076923165</v>
      </c>
      <c r="S496" s="10">
        <f t="shared" si="172"/>
        <v>25720.066213017835</v>
      </c>
      <c r="T496" s="10">
        <f t="shared" si="173"/>
        <v>26832.869349112505</v>
      </c>
      <c r="U496" s="22">
        <f t="shared" si="174"/>
        <v>27945.672485207171</v>
      </c>
      <c r="V496" s="10">
        <f t="shared" si="175"/>
        <v>29058.475621301841</v>
      </c>
      <c r="W496" s="10">
        <f t="shared" si="176"/>
        <v>30171.278757396511</v>
      </c>
      <c r="X496" s="10">
        <f t="shared" si="177"/>
        <v>31284.08189349118</v>
      </c>
      <c r="Z496" s="10">
        <f t="shared" si="160"/>
        <v>236900</v>
      </c>
    </row>
    <row r="497" spans="2:26" x14ac:dyDescent="0.3">
      <c r="B497">
        <v>476</v>
      </c>
      <c r="D497" s="18">
        <v>875</v>
      </c>
      <c r="E497" s="18">
        <f t="shared" si="169"/>
        <v>22400</v>
      </c>
      <c r="F497" s="18">
        <f t="shared" si="161"/>
        <v>23500</v>
      </c>
      <c r="G497" s="18">
        <f t="shared" si="162"/>
        <v>24700</v>
      </c>
      <c r="H497" s="18">
        <f t="shared" si="163"/>
        <v>25800</v>
      </c>
      <c r="I497" s="18">
        <f t="shared" si="164"/>
        <v>26900</v>
      </c>
      <c r="J497" s="18">
        <f t="shared" si="165"/>
        <v>28000</v>
      </c>
      <c r="K497" s="18">
        <f t="shared" si="166"/>
        <v>29100</v>
      </c>
      <c r="L497" s="18">
        <f t="shared" si="167"/>
        <v>30200</v>
      </c>
      <c r="M497" s="18">
        <f t="shared" si="168"/>
        <v>31300</v>
      </c>
      <c r="P497" s="10">
        <f>P496+(P$555-P$386)/DATA!$D$46</f>
        <v>22426.035502958683</v>
      </c>
      <c r="Q497" s="10">
        <f t="shared" si="170"/>
        <v>23538.046213017849</v>
      </c>
      <c r="R497" s="10">
        <f t="shared" si="171"/>
        <v>24650.056923077012</v>
      </c>
      <c r="S497" s="10">
        <f t="shared" si="172"/>
        <v>25762.067633136179</v>
      </c>
      <c r="T497" s="10">
        <f t="shared" si="173"/>
        <v>26874.078343195346</v>
      </c>
      <c r="U497" s="22">
        <f t="shared" si="174"/>
        <v>27986.089053254509</v>
      </c>
      <c r="V497" s="10">
        <f t="shared" si="175"/>
        <v>29098.099763313676</v>
      </c>
      <c r="W497" s="10">
        <f t="shared" si="176"/>
        <v>30210.110473372843</v>
      </c>
      <c r="X497" s="10">
        <f t="shared" si="177"/>
        <v>31322.121183432009</v>
      </c>
      <c r="Z497" s="10">
        <f t="shared" si="160"/>
        <v>236900</v>
      </c>
    </row>
    <row r="498" spans="2:26" x14ac:dyDescent="0.3">
      <c r="B498">
        <v>477</v>
      </c>
      <c r="D498" s="18">
        <v>876</v>
      </c>
      <c r="E498" s="18">
        <f t="shared" si="169"/>
        <v>22500</v>
      </c>
      <c r="F498" s="18">
        <f t="shared" si="161"/>
        <v>23600</v>
      </c>
      <c r="G498" s="18">
        <f t="shared" si="162"/>
        <v>24700</v>
      </c>
      <c r="H498" s="18">
        <f t="shared" si="163"/>
        <v>25800</v>
      </c>
      <c r="I498" s="18">
        <f t="shared" si="164"/>
        <v>26900</v>
      </c>
      <c r="J498" s="18">
        <f t="shared" si="165"/>
        <v>28000</v>
      </c>
      <c r="K498" s="18">
        <f t="shared" si="166"/>
        <v>29100</v>
      </c>
      <c r="L498" s="18">
        <f t="shared" si="167"/>
        <v>30200</v>
      </c>
      <c r="M498" s="18">
        <f t="shared" si="168"/>
        <v>31400</v>
      </c>
      <c r="P498" s="10">
        <f>P497+(P$555-P$386)/DATA!$D$46</f>
        <v>22470.414201183536</v>
      </c>
      <c r="Q498" s="10">
        <f t="shared" si="170"/>
        <v>23581.632485207199</v>
      </c>
      <c r="R498" s="10">
        <f t="shared" si="171"/>
        <v>24692.850769230859</v>
      </c>
      <c r="S498" s="10">
        <f t="shared" si="172"/>
        <v>25804.069053254523</v>
      </c>
      <c r="T498" s="10">
        <f t="shared" si="173"/>
        <v>26915.287337278187</v>
      </c>
      <c r="U498" s="22">
        <f t="shared" si="174"/>
        <v>28026.505621301847</v>
      </c>
      <c r="V498" s="10">
        <f t="shared" si="175"/>
        <v>29137.723905325511</v>
      </c>
      <c r="W498" s="10">
        <f t="shared" si="176"/>
        <v>30248.942189349174</v>
      </c>
      <c r="X498" s="10">
        <f t="shared" si="177"/>
        <v>31360.160473372838</v>
      </c>
      <c r="Z498" s="10">
        <f t="shared" si="160"/>
        <v>236900</v>
      </c>
    </row>
    <row r="499" spans="2:26" x14ac:dyDescent="0.3">
      <c r="B499">
        <v>478</v>
      </c>
      <c r="D499" s="18">
        <v>877</v>
      </c>
      <c r="E499" s="18">
        <f t="shared" si="169"/>
        <v>22500</v>
      </c>
      <c r="F499" s="18">
        <f t="shared" si="161"/>
        <v>23600</v>
      </c>
      <c r="G499" s="18">
        <f t="shared" si="162"/>
        <v>24700</v>
      </c>
      <c r="H499" s="18">
        <f t="shared" si="163"/>
        <v>25800</v>
      </c>
      <c r="I499" s="18">
        <f t="shared" si="164"/>
        <v>27000</v>
      </c>
      <c r="J499" s="18">
        <f t="shared" si="165"/>
        <v>28100</v>
      </c>
      <c r="K499" s="18">
        <f t="shared" si="166"/>
        <v>29200</v>
      </c>
      <c r="L499" s="18">
        <f t="shared" si="167"/>
        <v>30300</v>
      </c>
      <c r="M499" s="18">
        <f t="shared" si="168"/>
        <v>31400</v>
      </c>
      <c r="P499" s="10">
        <f>P498+(P$555-P$386)/DATA!$D$46</f>
        <v>22514.792899408389</v>
      </c>
      <c r="Q499" s="10">
        <f t="shared" si="170"/>
        <v>23625.218757396549</v>
      </c>
      <c r="R499" s="10">
        <f t="shared" si="171"/>
        <v>24735.644615384706</v>
      </c>
      <c r="S499" s="10">
        <f t="shared" si="172"/>
        <v>25846.070473372867</v>
      </c>
      <c r="T499" s="10">
        <f t="shared" si="173"/>
        <v>26956.496331361028</v>
      </c>
      <c r="U499" s="22">
        <f t="shared" si="174"/>
        <v>28066.922189349185</v>
      </c>
      <c r="V499" s="10">
        <f t="shared" si="175"/>
        <v>29177.348047337346</v>
      </c>
      <c r="W499" s="10">
        <f t="shared" si="176"/>
        <v>30287.773905325506</v>
      </c>
      <c r="X499" s="10">
        <f t="shared" si="177"/>
        <v>31398.199763313667</v>
      </c>
      <c r="Z499" s="10">
        <f t="shared" si="160"/>
        <v>236900</v>
      </c>
    </row>
    <row r="500" spans="2:26" x14ac:dyDescent="0.3">
      <c r="B500">
        <v>479</v>
      </c>
      <c r="D500" s="18">
        <v>878</v>
      </c>
      <c r="E500" s="18">
        <f t="shared" si="169"/>
        <v>22600</v>
      </c>
      <c r="F500" s="18">
        <f t="shared" si="161"/>
        <v>23700</v>
      </c>
      <c r="G500" s="18">
        <f t="shared" si="162"/>
        <v>24800</v>
      </c>
      <c r="H500" s="18">
        <f t="shared" si="163"/>
        <v>25900</v>
      </c>
      <c r="I500" s="18">
        <f t="shared" si="164"/>
        <v>27000</v>
      </c>
      <c r="J500" s="18">
        <f t="shared" si="165"/>
        <v>28100</v>
      </c>
      <c r="K500" s="18">
        <f t="shared" si="166"/>
        <v>29200</v>
      </c>
      <c r="L500" s="18">
        <f t="shared" si="167"/>
        <v>30300</v>
      </c>
      <c r="M500" s="18">
        <f t="shared" si="168"/>
        <v>31400</v>
      </c>
      <c r="P500" s="10">
        <f>P499+(P$555-P$386)/DATA!$D$46</f>
        <v>22559.171597633242</v>
      </c>
      <c r="Q500" s="10">
        <f t="shared" si="170"/>
        <v>23668.805029585899</v>
      </c>
      <c r="R500" s="10">
        <f t="shared" si="171"/>
        <v>24778.438461538553</v>
      </c>
      <c r="S500" s="10">
        <f t="shared" si="172"/>
        <v>25888.071893491211</v>
      </c>
      <c r="T500" s="10">
        <f t="shared" si="173"/>
        <v>26997.705325443869</v>
      </c>
      <c r="U500" s="22">
        <f t="shared" si="174"/>
        <v>28107.338757396523</v>
      </c>
      <c r="V500" s="10">
        <f t="shared" si="175"/>
        <v>29216.972189349181</v>
      </c>
      <c r="W500" s="10">
        <f t="shared" si="176"/>
        <v>30326.605621301838</v>
      </c>
      <c r="X500" s="10">
        <f t="shared" si="177"/>
        <v>31436.239053254496</v>
      </c>
      <c r="Z500" s="10">
        <f t="shared" si="160"/>
        <v>236900</v>
      </c>
    </row>
    <row r="501" spans="2:26" x14ac:dyDescent="0.3">
      <c r="B501">
        <v>480</v>
      </c>
      <c r="D501" s="18">
        <v>879</v>
      </c>
      <c r="E501" s="18">
        <f t="shared" si="169"/>
        <v>22600</v>
      </c>
      <c r="F501" s="18">
        <f t="shared" si="161"/>
        <v>23700</v>
      </c>
      <c r="G501" s="18">
        <f t="shared" si="162"/>
        <v>24800</v>
      </c>
      <c r="H501" s="18">
        <f t="shared" si="163"/>
        <v>25900</v>
      </c>
      <c r="I501" s="18">
        <f t="shared" si="164"/>
        <v>27000</v>
      </c>
      <c r="J501" s="18">
        <f t="shared" si="165"/>
        <v>28100</v>
      </c>
      <c r="K501" s="18">
        <f t="shared" si="166"/>
        <v>29300</v>
      </c>
      <c r="L501" s="18">
        <f t="shared" si="167"/>
        <v>30400</v>
      </c>
      <c r="M501" s="18">
        <f t="shared" si="168"/>
        <v>31500</v>
      </c>
      <c r="P501" s="10">
        <f>P500+(P$555-P$386)/DATA!$D$46</f>
        <v>22603.550295858095</v>
      </c>
      <c r="Q501" s="10">
        <f t="shared" si="170"/>
        <v>23712.391301775249</v>
      </c>
      <c r="R501" s="10">
        <f t="shared" si="171"/>
        <v>24821.2323076924</v>
      </c>
      <c r="S501" s="10">
        <f t="shared" si="172"/>
        <v>25930.073313609555</v>
      </c>
      <c r="T501" s="10">
        <f t="shared" si="173"/>
        <v>27038.91431952671</v>
      </c>
      <c r="U501" s="22">
        <f t="shared" si="174"/>
        <v>28147.755325443861</v>
      </c>
      <c r="V501" s="10">
        <f t="shared" si="175"/>
        <v>29256.596331361015</v>
      </c>
      <c r="W501" s="10">
        <f t="shared" si="176"/>
        <v>30365.43733727817</v>
      </c>
      <c r="X501" s="10">
        <f t="shared" si="177"/>
        <v>31474.278343195325</v>
      </c>
      <c r="Z501" s="10">
        <f t="shared" si="160"/>
        <v>236900</v>
      </c>
    </row>
    <row r="502" spans="2:26" x14ac:dyDescent="0.3">
      <c r="B502">
        <v>481</v>
      </c>
      <c r="D502" s="18">
        <v>880</v>
      </c>
      <c r="E502" s="18">
        <f t="shared" si="169"/>
        <v>22600</v>
      </c>
      <c r="F502" s="18">
        <f t="shared" si="161"/>
        <v>23800</v>
      </c>
      <c r="G502" s="18">
        <f t="shared" si="162"/>
        <v>24900</v>
      </c>
      <c r="H502" s="18">
        <f t="shared" si="163"/>
        <v>26000</v>
      </c>
      <c r="I502" s="18">
        <f t="shared" si="164"/>
        <v>27100</v>
      </c>
      <c r="J502" s="18">
        <f t="shared" si="165"/>
        <v>28200</v>
      </c>
      <c r="K502" s="18">
        <f t="shared" si="166"/>
        <v>29300</v>
      </c>
      <c r="L502" s="18">
        <f t="shared" si="167"/>
        <v>30400</v>
      </c>
      <c r="M502" s="18">
        <f t="shared" si="168"/>
        <v>31500</v>
      </c>
      <c r="P502" s="10">
        <f>P501+(P$555-P$386)/DATA!$D$46</f>
        <v>22647.928994082948</v>
      </c>
      <c r="Q502" s="10">
        <f t="shared" si="170"/>
        <v>23755.977573964599</v>
      </c>
      <c r="R502" s="10">
        <f t="shared" si="171"/>
        <v>24864.026153846247</v>
      </c>
      <c r="S502" s="10">
        <f t="shared" si="172"/>
        <v>25972.074733727899</v>
      </c>
      <c r="T502" s="10">
        <f t="shared" si="173"/>
        <v>27080.123313609551</v>
      </c>
      <c r="U502" s="22">
        <f t="shared" si="174"/>
        <v>28188.171893491199</v>
      </c>
      <c r="V502" s="10">
        <f t="shared" si="175"/>
        <v>29296.22047337285</v>
      </c>
      <c r="W502" s="10">
        <f t="shared" si="176"/>
        <v>30404.269053254502</v>
      </c>
      <c r="X502" s="10">
        <f t="shared" si="177"/>
        <v>31512.317633136154</v>
      </c>
      <c r="Z502" s="10">
        <f t="shared" si="160"/>
        <v>236900</v>
      </c>
    </row>
    <row r="503" spans="2:26" x14ac:dyDescent="0.3">
      <c r="B503">
        <v>482</v>
      </c>
      <c r="D503" s="18">
        <v>881</v>
      </c>
      <c r="E503" s="18">
        <f t="shared" si="169"/>
        <v>22700</v>
      </c>
      <c r="F503" s="18">
        <f t="shared" si="161"/>
        <v>23800</v>
      </c>
      <c r="G503" s="18">
        <f t="shared" si="162"/>
        <v>24900</v>
      </c>
      <c r="H503" s="18">
        <f t="shared" si="163"/>
        <v>26000</v>
      </c>
      <c r="I503" s="18">
        <f t="shared" si="164"/>
        <v>27100</v>
      </c>
      <c r="J503" s="18">
        <f t="shared" si="165"/>
        <v>28200</v>
      </c>
      <c r="K503" s="18">
        <f t="shared" si="166"/>
        <v>29300</v>
      </c>
      <c r="L503" s="18">
        <f t="shared" si="167"/>
        <v>30400</v>
      </c>
      <c r="M503" s="18">
        <f t="shared" si="168"/>
        <v>31600</v>
      </c>
      <c r="P503" s="10">
        <f>P502+(P$555-P$386)/DATA!$D$46</f>
        <v>22692.307692307801</v>
      </c>
      <c r="Q503" s="10">
        <f t="shared" si="170"/>
        <v>23799.563846153949</v>
      </c>
      <c r="R503" s="10">
        <f t="shared" si="171"/>
        <v>24906.820000000094</v>
      </c>
      <c r="S503" s="10">
        <f t="shared" si="172"/>
        <v>26014.076153846243</v>
      </c>
      <c r="T503" s="10">
        <f t="shared" si="173"/>
        <v>27121.332307692392</v>
      </c>
      <c r="U503" s="22">
        <f t="shared" si="174"/>
        <v>28228.588461538537</v>
      </c>
      <c r="V503" s="10">
        <f t="shared" si="175"/>
        <v>29335.844615384685</v>
      </c>
      <c r="W503" s="10">
        <f t="shared" si="176"/>
        <v>30443.100769230834</v>
      </c>
      <c r="X503" s="10">
        <f t="shared" si="177"/>
        <v>31550.356923076983</v>
      </c>
      <c r="Z503" s="10">
        <f t="shared" si="160"/>
        <v>236900</v>
      </c>
    </row>
    <row r="504" spans="2:26" x14ac:dyDescent="0.3">
      <c r="B504">
        <v>483</v>
      </c>
      <c r="D504" s="18">
        <v>882</v>
      </c>
      <c r="E504" s="18">
        <f t="shared" si="169"/>
        <v>22700</v>
      </c>
      <c r="F504" s="18">
        <f t="shared" si="161"/>
        <v>23800</v>
      </c>
      <c r="G504" s="18">
        <f t="shared" si="162"/>
        <v>24900</v>
      </c>
      <c r="H504" s="18">
        <f t="shared" si="163"/>
        <v>26100</v>
      </c>
      <c r="I504" s="18">
        <f t="shared" si="164"/>
        <v>27200</v>
      </c>
      <c r="J504" s="18">
        <f t="shared" si="165"/>
        <v>28300</v>
      </c>
      <c r="K504" s="18">
        <f t="shared" si="166"/>
        <v>29400</v>
      </c>
      <c r="L504" s="18">
        <f t="shared" si="167"/>
        <v>30500</v>
      </c>
      <c r="M504" s="18">
        <f t="shared" si="168"/>
        <v>31600</v>
      </c>
      <c r="P504" s="10">
        <f>P503+(P$555-P$386)/DATA!$D$46</f>
        <v>22736.686390532654</v>
      </c>
      <c r="Q504" s="10">
        <f t="shared" si="170"/>
        <v>23843.150118343299</v>
      </c>
      <c r="R504" s="10">
        <f t="shared" si="171"/>
        <v>24949.613846153941</v>
      </c>
      <c r="S504" s="10">
        <f t="shared" si="172"/>
        <v>26056.077573964587</v>
      </c>
      <c r="T504" s="10">
        <f t="shared" si="173"/>
        <v>27162.541301775233</v>
      </c>
      <c r="U504" s="22">
        <f t="shared" si="174"/>
        <v>28269.005029585875</v>
      </c>
      <c r="V504" s="10">
        <f t="shared" si="175"/>
        <v>29375.46875739652</v>
      </c>
      <c r="W504" s="10">
        <f t="shared" si="176"/>
        <v>30481.932485207166</v>
      </c>
      <c r="X504" s="10">
        <f t="shared" si="177"/>
        <v>31588.396213017812</v>
      </c>
      <c r="Z504" s="10">
        <f t="shared" si="160"/>
        <v>236900</v>
      </c>
    </row>
    <row r="505" spans="2:26" x14ac:dyDescent="0.3">
      <c r="B505">
        <v>484</v>
      </c>
      <c r="D505" s="18">
        <v>883</v>
      </c>
      <c r="E505" s="18">
        <f t="shared" si="169"/>
        <v>22800</v>
      </c>
      <c r="F505" s="18">
        <f t="shared" si="161"/>
        <v>23900</v>
      </c>
      <c r="G505" s="18">
        <f t="shared" si="162"/>
        <v>25000</v>
      </c>
      <c r="H505" s="18">
        <f t="shared" si="163"/>
        <v>26100</v>
      </c>
      <c r="I505" s="18">
        <f t="shared" si="164"/>
        <v>27200</v>
      </c>
      <c r="J505" s="18">
        <f t="shared" si="165"/>
        <v>28300</v>
      </c>
      <c r="K505" s="18">
        <f t="shared" si="166"/>
        <v>29400</v>
      </c>
      <c r="L505" s="18">
        <f t="shared" si="167"/>
        <v>30500</v>
      </c>
      <c r="M505" s="18">
        <f t="shared" si="168"/>
        <v>31600</v>
      </c>
      <c r="P505" s="10">
        <f>P504+(P$555-P$386)/DATA!$D$46</f>
        <v>22781.065088757507</v>
      </c>
      <c r="Q505" s="10">
        <f t="shared" si="170"/>
        <v>23886.736390532649</v>
      </c>
      <c r="R505" s="10">
        <f t="shared" si="171"/>
        <v>24992.407692307788</v>
      </c>
      <c r="S505" s="10">
        <f t="shared" si="172"/>
        <v>26098.078994082931</v>
      </c>
      <c r="T505" s="10">
        <f t="shared" si="173"/>
        <v>27203.750295858074</v>
      </c>
      <c r="U505" s="22">
        <f t="shared" si="174"/>
        <v>28309.421597633213</v>
      </c>
      <c r="V505" s="10">
        <f t="shared" si="175"/>
        <v>29415.092899408355</v>
      </c>
      <c r="W505" s="10">
        <f t="shared" si="176"/>
        <v>30520.764201183498</v>
      </c>
      <c r="X505" s="10">
        <f t="shared" si="177"/>
        <v>31626.43550295864</v>
      </c>
      <c r="Z505" s="10">
        <f t="shared" si="160"/>
        <v>236900</v>
      </c>
    </row>
    <row r="506" spans="2:26" x14ac:dyDescent="0.3">
      <c r="B506">
        <v>485</v>
      </c>
      <c r="D506" s="18">
        <v>884</v>
      </c>
      <c r="E506" s="18">
        <f t="shared" si="169"/>
        <v>22800</v>
      </c>
      <c r="F506" s="18">
        <f t="shared" si="161"/>
        <v>23900</v>
      </c>
      <c r="G506" s="18">
        <f t="shared" si="162"/>
        <v>25000</v>
      </c>
      <c r="H506" s="18">
        <f t="shared" si="163"/>
        <v>26100</v>
      </c>
      <c r="I506" s="18">
        <f t="shared" si="164"/>
        <v>27200</v>
      </c>
      <c r="J506" s="18">
        <f t="shared" si="165"/>
        <v>28300</v>
      </c>
      <c r="K506" s="18">
        <f t="shared" si="166"/>
        <v>29500</v>
      </c>
      <c r="L506" s="18">
        <f t="shared" si="167"/>
        <v>30600</v>
      </c>
      <c r="M506" s="18">
        <f t="shared" si="168"/>
        <v>31700</v>
      </c>
      <c r="P506" s="10">
        <f>P505+(P$555-P$386)/DATA!$D$46</f>
        <v>22825.44378698236</v>
      </c>
      <c r="Q506" s="10">
        <f t="shared" si="170"/>
        <v>23930.322662721999</v>
      </c>
      <c r="R506" s="10">
        <f t="shared" si="171"/>
        <v>25035.201538461635</v>
      </c>
      <c r="S506" s="10">
        <f t="shared" si="172"/>
        <v>26140.080414201275</v>
      </c>
      <c r="T506" s="10">
        <f t="shared" si="173"/>
        <v>27244.959289940914</v>
      </c>
      <c r="U506" s="22">
        <f t="shared" si="174"/>
        <v>28349.83816568055</v>
      </c>
      <c r="V506" s="10">
        <f t="shared" si="175"/>
        <v>29454.71704142019</v>
      </c>
      <c r="W506" s="10">
        <f t="shared" si="176"/>
        <v>30559.59591715983</v>
      </c>
      <c r="X506" s="10">
        <f t="shared" si="177"/>
        <v>31664.474792899469</v>
      </c>
      <c r="Z506" s="10">
        <f t="shared" si="160"/>
        <v>236900</v>
      </c>
    </row>
    <row r="507" spans="2:26" x14ac:dyDescent="0.3">
      <c r="B507">
        <v>486</v>
      </c>
      <c r="D507" s="18">
        <v>885</v>
      </c>
      <c r="E507" s="18">
        <f t="shared" si="169"/>
        <v>22900</v>
      </c>
      <c r="F507" s="18">
        <f t="shared" si="161"/>
        <v>24000</v>
      </c>
      <c r="G507" s="18">
        <f t="shared" si="162"/>
        <v>25100</v>
      </c>
      <c r="H507" s="18">
        <f t="shared" si="163"/>
        <v>26200</v>
      </c>
      <c r="I507" s="18">
        <f t="shared" si="164"/>
        <v>27300</v>
      </c>
      <c r="J507" s="18">
        <f t="shared" si="165"/>
        <v>28400</v>
      </c>
      <c r="K507" s="18">
        <f t="shared" si="166"/>
        <v>29500</v>
      </c>
      <c r="L507" s="18">
        <f t="shared" si="167"/>
        <v>30600</v>
      </c>
      <c r="M507" s="18">
        <f t="shared" si="168"/>
        <v>31700</v>
      </c>
      <c r="P507" s="10">
        <f>P506+(P$555-P$386)/DATA!$D$46</f>
        <v>22869.822485207213</v>
      </c>
      <c r="Q507" s="10">
        <f t="shared" si="170"/>
        <v>23973.908934911349</v>
      </c>
      <c r="R507" s="10">
        <f t="shared" si="171"/>
        <v>25077.995384615482</v>
      </c>
      <c r="S507" s="10">
        <f t="shared" si="172"/>
        <v>26182.081834319619</v>
      </c>
      <c r="T507" s="10">
        <f t="shared" si="173"/>
        <v>27286.168284023755</v>
      </c>
      <c r="U507" s="22">
        <f t="shared" si="174"/>
        <v>28390.254733727888</v>
      </c>
      <c r="V507" s="10">
        <f t="shared" si="175"/>
        <v>29494.341183432025</v>
      </c>
      <c r="W507" s="10">
        <f t="shared" si="176"/>
        <v>30598.427633136162</v>
      </c>
      <c r="X507" s="10">
        <f t="shared" si="177"/>
        <v>31702.514082840298</v>
      </c>
      <c r="Z507" s="10">
        <f t="shared" si="160"/>
        <v>236900</v>
      </c>
    </row>
    <row r="508" spans="2:26" x14ac:dyDescent="0.3">
      <c r="B508">
        <v>487</v>
      </c>
      <c r="D508" s="18">
        <v>886</v>
      </c>
      <c r="E508" s="18">
        <f t="shared" si="169"/>
        <v>22900</v>
      </c>
      <c r="F508" s="18">
        <f t="shared" si="161"/>
        <v>24000</v>
      </c>
      <c r="G508" s="18">
        <f t="shared" si="162"/>
        <v>25100</v>
      </c>
      <c r="H508" s="18">
        <f t="shared" si="163"/>
        <v>26200</v>
      </c>
      <c r="I508" s="18">
        <f t="shared" si="164"/>
        <v>27300</v>
      </c>
      <c r="J508" s="18">
        <f t="shared" si="165"/>
        <v>28400</v>
      </c>
      <c r="K508" s="18">
        <f t="shared" si="166"/>
        <v>29500</v>
      </c>
      <c r="L508" s="18">
        <f t="shared" si="167"/>
        <v>30600</v>
      </c>
      <c r="M508" s="18">
        <f t="shared" si="168"/>
        <v>31700</v>
      </c>
      <c r="P508" s="10">
        <f>P507+(P$555-P$386)/DATA!$D$46</f>
        <v>22914.201183432066</v>
      </c>
      <c r="Q508" s="10">
        <f t="shared" si="170"/>
        <v>24017.495207100699</v>
      </c>
      <c r="R508" s="10">
        <f t="shared" si="171"/>
        <v>25120.789230769329</v>
      </c>
      <c r="S508" s="10">
        <f t="shared" si="172"/>
        <v>26224.083254437963</v>
      </c>
      <c r="T508" s="10">
        <f t="shared" si="173"/>
        <v>27327.377278106596</v>
      </c>
      <c r="U508" s="22">
        <f t="shared" si="174"/>
        <v>28430.671301775226</v>
      </c>
      <c r="V508" s="10">
        <f t="shared" si="175"/>
        <v>29533.96532544386</v>
      </c>
      <c r="W508" s="10">
        <f t="shared" si="176"/>
        <v>30637.259349112494</v>
      </c>
      <c r="X508" s="10">
        <f t="shared" si="177"/>
        <v>31740.553372781127</v>
      </c>
      <c r="Z508" s="10">
        <f t="shared" si="160"/>
        <v>236900</v>
      </c>
    </row>
    <row r="509" spans="2:26" x14ac:dyDescent="0.3">
      <c r="B509">
        <v>488</v>
      </c>
      <c r="D509" s="18">
        <v>887</v>
      </c>
      <c r="E509" s="18">
        <f t="shared" si="169"/>
        <v>23000</v>
      </c>
      <c r="F509" s="18">
        <f t="shared" si="161"/>
        <v>24100</v>
      </c>
      <c r="G509" s="18">
        <f t="shared" si="162"/>
        <v>25200</v>
      </c>
      <c r="H509" s="18">
        <f t="shared" si="163"/>
        <v>26300</v>
      </c>
      <c r="I509" s="18">
        <f t="shared" si="164"/>
        <v>27400</v>
      </c>
      <c r="J509" s="18">
        <f t="shared" si="165"/>
        <v>28500</v>
      </c>
      <c r="K509" s="18">
        <f t="shared" si="166"/>
        <v>29600</v>
      </c>
      <c r="L509" s="18">
        <f t="shared" si="167"/>
        <v>30700</v>
      </c>
      <c r="M509" s="18">
        <f t="shared" si="168"/>
        <v>31800</v>
      </c>
      <c r="P509" s="10">
        <f>P508+(P$555-P$386)/DATA!$D$46</f>
        <v>22958.579881656919</v>
      </c>
      <c r="Q509" s="10">
        <f t="shared" si="170"/>
        <v>24061.081479290049</v>
      </c>
      <c r="R509" s="10">
        <f t="shared" si="171"/>
        <v>25163.583076923176</v>
      </c>
      <c r="S509" s="10">
        <f t="shared" si="172"/>
        <v>26266.084674556307</v>
      </c>
      <c r="T509" s="10">
        <f t="shared" si="173"/>
        <v>27368.586272189437</v>
      </c>
      <c r="U509" s="22">
        <f t="shared" si="174"/>
        <v>28471.087869822564</v>
      </c>
      <c r="V509" s="10">
        <f t="shared" si="175"/>
        <v>29573.589467455695</v>
      </c>
      <c r="W509" s="10">
        <f t="shared" si="176"/>
        <v>30676.091065088825</v>
      </c>
      <c r="X509" s="10">
        <f t="shared" si="177"/>
        <v>31778.592662721956</v>
      </c>
      <c r="Z509" s="10">
        <f t="shared" si="160"/>
        <v>236900</v>
      </c>
    </row>
    <row r="510" spans="2:26" x14ac:dyDescent="0.3">
      <c r="B510">
        <v>489</v>
      </c>
      <c r="D510" s="18">
        <v>888</v>
      </c>
      <c r="E510" s="18">
        <f t="shared" si="169"/>
        <v>23000</v>
      </c>
      <c r="F510" s="18">
        <f t="shared" si="161"/>
        <v>24100</v>
      </c>
      <c r="G510" s="18">
        <f t="shared" si="162"/>
        <v>25200</v>
      </c>
      <c r="H510" s="18">
        <f t="shared" si="163"/>
        <v>26300</v>
      </c>
      <c r="I510" s="18">
        <f t="shared" si="164"/>
        <v>27400</v>
      </c>
      <c r="J510" s="18">
        <f t="shared" si="165"/>
        <v>28500</v>
      </c>
      <c r="K510" s="18">
        <f t="shared" si="166"/>
        <v>29600</v>
      </c>
      <c r="L510" s="18">
        <f t="shared" si="167"/>
        <v>30700</v>
      </c>
      <c r="M510" s="18">
        <f t="shared" si="168"/>
        <v>31800</v>
      </c>
      <c r="P510" s="10">
        <f>P509+(P$555-P$386)/DATA!$D$46</f>
        <v>23002.958579881772</v>
      </c>
      <c r="Q510" s="10">
        <f t="shared" si="170"/>
        <v>24104.667751479399</v>
      </c>
      <c r="R510" s="10">
        <f t="shared" si="171"/>
        <v>25206.376923077023</v>
      </c>
      <c r="S510" s="10">
        <f t="shared" si="172"/>
        <v>26308.086094674651</v>
      </c>
      <c r="T510" s="10">
        <f t="shared" si="173"/>
        <v>27409.795266272278</v>
      </c>
      <c r="U510" s="22">
        <f t="shared" si="174"/>
        <v>28511.504437869902</v>
      </c>
      <c r="V510" s="10">
        <f t="shared" si="175"/>
        <v>29613.21360946753</v>
      </c>
      <c r="W510" s="10">
        <f t="shared" si="176"/>
        <v>30714.922781065157</v>
      </c>
      <c r="X510" s="10">
        <f t="shared" si="177"/>
        <v>31816.631952662785</v>
      </c>
      <c r="Z510" s="10">
        <f t="shared" si="160"/>
        <v>236900</v>
      </c>
    </row>
    <row r="511" spans="2:26" x14ac:dyDescent="0.3">
      <c r="B511">
        <v>490</v>
      </c>
      <c r="D511" s="18">
        <v>889</v>
      </c>
      <c r="E511" s="18">
        <f t="shared" si="169"/>
        <v>23000</v>
      </c>
      <c r="F511" s="18">
        <f t="shared" si="161"/>
        <v>24100</v>
      </c>
      <c r="G511" s="18">
        <f t="shared" si="162"/>
        <v>25200</v>
      </c>
      <c r="H511" s="18">
        <f t="shared" si="163"/>
        <v>26400</v>
      </c>
      <c r="I511" s="18">
        <f t="shared" si="164"/>
        <v>27500</v>
      </c>
      <c r="J511" s="18">
        <f t="shared" si="165"/>
        <v>28600</v>
      </c>
      <c r="K511" s="18">
        <f t="shared" si="166"/>
        <v>29700</v>
      </c>
      <c r="L511" s="18">
        <f t="shared" si="167"/>
        <v>30800</v>
      </c>
      <c r="M511" s="18">
        <f t="shared" si="168"/>
        <v>31900</v>
      </c>
      <c r="P511" s="10">
        <f>P510+(P$555-P$386)/DATA!$D$46</f>
        <v>23047.337278106625</v>
      </c>
      <c r="Q511" s="10">
        <f t="shared" si="170"/>
        <v>24148.254023668749</v>
      </c>
      <c r="R511" s="10">
        <f t="shared" si="171"/>
        <v>25249.17076923087</v>
      </c>
      <c r="S511" s="10">
        <f t="shared" si="172"/>
        <v>26350.087514792995</v>
      </c>
      <c r="T511" s="10">
        <f t="shared" si="173"/>
        <v>27451.004260355119</v>
      </c>
      <c r="U511" s="22">
        <f t="shared" si="174"/>
        <v>28551.92100591724</v>
      </c>
      <c r="V511" s="10">
        <f t="shared" si="175"/>
        <v>29652.837751479365</v>
      </c>
      <c r="W511" s="10">
        <f t="shared" si="176"/>
        <v>30753.754497041489</v>
      </c>
      <c r="X511" s="10">
        <f t="shared" si="177"/>
        <v>31854.671242603614</v>
      </c>
      <c r="Z511" s="10">
        <f t="shared" si="160"/>
        <v>236900</v>
      </c>
    </row>
    <row r="512" spans="2:26" x14ac:dyDescent="0.3">
      <c r="B512">
        <v>491</v>
      </c>
      <c r="D512" s="18">
        <v>890</v>
      </c>
      <c r="E512" s="18">
        <f t="shared" si="169"/>
        <v>23100</v>
      </c>
      <c r="F512" s="18">
        <f t="shared" si="161"/>
        <v>24200</v>
      </c>
      <c r="G512" s="18">
        <f t="shared" si="162"/>
        <v>25300</v>
      </c>
      <c r="H512" s="18">
        <f t="shared" si="163"/>
        <v>26400</v>
      </c>
      <c r="I512" s="18">
        <f t="shared" si="164"/>
        <v>27500</v>
      </c>
      <c r="J512" s="18">
        <f t="shared" si="165"/>
        <v>28600</v>
      </c>
      <c r="K512" s="18">
        <f t="shared" si="166"/>
        <v>29700</v>
      </c>
      <c r="L512" s="18">
        <f t="shared" si="167"/>
        <v>30800</v>
      </c>
      <c r="M512" s="18">
        <f t="shared" si="168"/>
        <v>31900</v>
      </c>
      <c r="P512" s="10">
        <f>P511+(P$555-P$386)/DATA!$D$46</f>
        <v>23091.715976331478</v>
      </c>
      <c r="Q512" s="10">
        <f t="shared" si="170"/>
        <v>24191.840295858099</v>
      </c>
      <c r="R512" s="10">
        <f t="shared" si="171"/>
        <v>25291.964615384717</v>
      </c>
      <c r="S512" s="10">
        <f t="shared" si="172"/>
        <v>26392.088934911339</v>
      </c>
      <c r="T512" s="10">
        <f t="shared" si="173"/>
        <v>27492.21325443796</v>
      </c>
      <c r="U512" s="22">
        <f t="shared" si="174"/>
        <v>28592.337573964578</v>
      </c>
      <c r="V512" s="10">
        <f t="shared" si="175"/>
        <v>29692.4618934912</v>
      </c>
      <c r="W512" s="10">
        <f t="shared" si="176"/>
        <v>30792.586213017821</v>
      </c>
      <c r="X512" s="10">
        <f t="shared" si="177"/>
        <v>31892.710532544443</v>
      </c>
      <c r="Z512" s="10">
        <f t="shared" si="160"/>
        <v>236900</v>
      </c>
    </row>
    <row r="513" spans="2:26" x14ac:dyDescent="0.3">
      <c r="B513">
        <v>492</v>
      </c>
      <c r="D513" s="18">
        <v>891</v>
      </c>
      <c r="E513" s="18">
        <f t="shared" si="169"/>
        <v>23100</v>
      </c>
      <c r="F513" s="18">
        <f t="shared" si="161"/>
        <v>24200</v>
      </c>
      <c r="G513" s="18">
        <f t="shared" si="162"/>
        <v>25300</v>
      </c>
      <c r="H513" s="18">
        <f t="shared" si="163"/>
        <v>26400</v>
      </c>
      <c r="I513" s="18">
        <f t="shared" si="164"/>
        <v>27500</v>
      </c>
      <c r="J513" s="18">
        <f t="shared" si="165"/>
        <v>28600</v>
      </c>
      <c r="K513" s="18">
        <f t="shared" si="166"/>
        <v>29700</v>
      </c>
      <c r="L513" s="18">
        <f t="shared" si="167"/>
        <v>30800</v>
      </c>
      <c r="M513" s="18">
        <f t="shared" si="168"/>
        <v>31900</v>
      </c>
      <c r="P513" s="10">
        <f>P512+(P$555-P$386)/DATA!$D$46</f>
        <v>23136.094674556331</v>
      </c>
      <c r="Q513" s="10">
        <f t="shared" si="170"/>
        <v>24235.426568047449</v>
      </c>
      <c r="R513" s="10">
        <f t="shared" si="171"/>
        <v>25334.758461538564</v>
      </c>
      <c r="S513" s="10">
        <f t="shared" si="172"/>
        <v>26434.090355029683</v>
      </c>
      <c r="T513" s="10">
        <f t="shared" si="173"/>
        <v>27533.422248520801</v>
      </c>
      <c r="U513" s="22">
        <f t="shared" si="174"/>
        <v>28632.754142011916</v>
      </c>
      <c r="V513" s="10">
        <f t="shared" si="175"/>
        <v>29732.086035503035</v>
      </c>
      <c r="W513" s="10">
        <f t="shared" si="176"/>
        <v>30831.417928994153</v>
      </c>
      <c r="X513" s="10">
        <f t="shared" si="177"/>
        <v>31930.749822485272</v>
      </c>
      <c r="Z513" s="10">
        <f t="shared" si="160"/>
        <v>236900</v>
      </c>
    </row>
    <row r="514" spans="2:26" x14ac:dyDescent="0.3">
      <c r="B514">
        <v>493</v>
      </c>
      <c r="D514" s="18">
        <v>892</v>
      </c>
      <c r="E514" s="18">
        <f t="shared" si="169"/>
        <v>23200</v>
      </c>
      <c r="F514" s="18">
        <f t="shared" si="161"/>
        <v>24300</v>
      </c>
      <c r="G514" s="18">
        <f t="shared" si="162"/>
        <v>25400</v>
      </c>
      <c r="H514" s="18">
        <f t="shared" si="163"/>
        <v>26500</v>
      </c>
      <c r="I514" s="18">
        <f t="shared" si="164"/>
        <v>27600</v>
      </c>
      <c r="J514" s="18">
        <f t="shared" si="165"/>
        <v>28700</v>
      </c>
      <c r="K514" s="18">
        <f t="shared" si="166"/>
        <v>29800</v>
      </c>
      <c r="L514" s="18">
        <f t="shared" si="167"/>
        <v>30900</v>
      </c>
      <c r="M514" s="18">
        <f t="shared" si="168"/>
        <v>32000</v>
      </c>
      <c r="P514" s="10">
        <f>P513+(P$555-P$386)/DATA!$D$46</f>
        <v>23180.473372781184</v>
      </c>
      <c r="Q514" s="10">
        <f t="shared" si="170"/>
        <v>24279.012840236799</v>
      </c>
      <c r="R514" s="10">
        <f t="shared" si="171"/>
        <v>25377.552307692411</v>
      </c>
      <c r="S514" s="10">
        <f t="shared" si="172"/>
        <v>26476.091775148026</v>
      </c>
      <c r="T514" s="10">
        <f t="shared" si="173"/>
        <v>27574.631242603642</v>
      </c>
      <c r="U514" s="22">
        <f t="shared" si="174"/>
        <v>28673.170710059254</v>
      </c>
      <c r="V514" s="10">
        <f t="shared" si="175"/>
        <v>29771.710177514869</v>
      </c>
      <c r="W514" s="10">
        <f t="shared" si="176"/>
        <v>30870.249644970485</v>
      </c>
      <c r="X514" s="10">
        <f t="shared" si="177"/>
        <v>31968.7891124261</v>
      </c>
      <c r="Z514" s="10">
        <f t="shared" si="160"/>
        <v>236900</v>
      </c>
    </row>
    <row r="515" spans="2:26" x14ac:dyDescent="0.3">
      <c r="B515">
        <v>494</v>
      </c>
      <c r="D515" s="18">
        <v>893</v>
      </c>
      <c r="E515" s="18">
        <f t="shared" si="169"/>
        <v>23200</v>
      </c>
      <c r="F515" s="18">
        <f t="shared" si="161"/>
        <v>24300</v>
      </c>
      <c r="G515" s="18">
        <f t="shared" si="162"/>
        <v>25400</v>
      </c>
      <c r="H515" s="18">
        <f t="shared" si="163"/>
        <v>26500</v>
      </c>
      <c r="I515" s="18">
        <f t="shared" si="164"/>
        <v>27600</v>
      </c>
      <c r="J515" s="18">
        <f t="shared" si="165"/>
        <v>28700</v>
      </c>
      <c r="K515" s="18">
        <f t="shared" si="166"/>
        <v>29800</v>
      </c>
      <c r="L515" s="18">
        <f t="shared" si="167"/>
        <v>30900</v>
      </c>
      <c r="M515" s="18">
        <f t="shared" si="168"/>
        <v>32000</v>
      </c>
      <c r="P515" s="10">
        <f>P514+(P$555-P$386)/DATA!$D$46</f>
        <v>23224.852071006037</v>
      </c>
      <c r="Q515" s="10">
        <f t="shared" ref="Q515:Q546" si="178">Q514+(Q$555-Q$386)/($D$555-$D$386)</f>
        <v>24322.599112426149</v>
      </c>
      <c r="R515" s="10">
        <f t="shared" ref="R515:R546" si="179">R514+(R$555-R$386)/($D$555-$D$386)</f>
        <v>25420.346153846258</v>
      </c>
      <c r="S515" s="10">
        <f t="shared" ref="S515:S546" si="180">S514+(S$555-S$386)/($D$555-$D$386)</f>
        <v>26518.09319526637</v>
      </c>
      <c r="T515" s="10">
        <f t="shared" ref="T515:T546" si="181">T514+(T$555-T$386)/($D$555-$D$386)</f>
        <v>27615.840236686483</v>
      </c>
      <c r="U515" s="22">
        <f t="shared" ref="U515:U546" si="182">U514+(U$555-U$386)/($D$555-$D$386)</f>
        <v>28713.587278106592</v>
      </c>
      <c r="V515" s="10">
        <f t="shared" ref="V515:V546" si="183">V514+(V$555-V$386)/($D$555-$D$386)</f>
        <v>29811.334319526704</v>
      </c>
      <c r="W515" s="10">
        <f t="shared" ref="W515:W546" si="184">W514+(W$555-W$386)/($D$555-$D$386)</f>
        <v>30909.081360946817</v>
      </c>
      <c r="X515" s="10">
        <f t="shared" ref="X515:X546" si="185">X514+(X$555-X$386)/($D$555-$D$386)</f>
        <v>32006.828402366929</v>
      </c>
      <c r="Z515" s="10">
        <f t="shared" si="160"/>
        <v>236900</v>
      </c>
    </row>
    <row r="516" spans="2:26" x14ac:dyDescent="0.3">
      <c r="B516">
        <v>495</v>
      </c>
      <c r="D516" s="18">
        <v>894</v>
      </c>
      <c r="E516" s="18">
        <f t="shared" si="169"/>
        <v>23300</v>
      </c>
      <c r="F516" s="18">
        <f t="shared" si="161"/>
        <v>24400</v>
      </c>
      <c r="G516" s="18">
        <f t="shared" si="162"/>
        <v>25500</v>
      </c>
      <c r="H516" s="18">
        <f t="shared" si="163"/>
        <v>26600</v>
      </c>
      <c r="I516" s="18">
        <f t="shared" si="164"/>
        <v>27700</v>
      </c>
      <c r="J516" s="18">
        <f t="shared" si="165"/>
        <v>28800</v>
      </c>
      <c r="K516" s="18">
        <f t="shared" si="166"/>
        <v>29900</v>
      </c>
      <c r="L516" s="18">
        <f t="shared" si="167"/>
        <v>30900</v>
      </c>
      <c r="M516" s="18">
        <f t="shared" si="168"/>
        <v>32000</v>
      </c>
      <c r="P516" s="10">
        <f>P515+(P$555-P$386)/DATA!$D$46</f>
        <v>23269.23076923089</v>
      </c>
      <c r="Q516" s="10">
        <f t="shared" si="178"/>
        <v>24366.185384615499</v>
      </c>
      <c r="R516" s="10">
        <f t="shared" si="179"/>
        <v>25463.140000000105</v>
      </c>
      <c r="S516" s="10">
        <f t="shared" si="180"/>
        <v>26560.094615384714</v>
      </c>
      <c r="T516" s="10">
        <f t="shared" si="181"/>
        <v>27657.049230769324</v>
      </c>
      <c r="U516" s="22">
        <f t="shared" si="182"/>
        <v>28754.00384615393</v>
      </c>
      <c r="V516" s="10">
        <f t="shared" si="183"/>
        <v>29850.958461538539</v>
      </c>
      <c r="W516" s="10">
        <f t="shared" si="184"/>
        <v>30947.913076923149</v>
      </c>
      <c r="X516" s="10">
        <f t="shared" si="185"/>
        <v>32044.867692307758</v>
      </c>
      <c r="Z516" s="10">
        <f t="shared" ref="Z516:Z555" si="186">$I$14</f>
        <v>236900</v>
      </c>
    </row>
    <row r="517" spans="2:26" x14ac:dyDescent="0.3">
      <c r="B517">
        <v>496</v>
      </c>
      <c r="D517" s="18">
        <v>895</v>
      </c>
      <c r="E517" s="18">
        <f t="shared" si="169"/>
        <v>23300</v>
      </c>
      <c r="F517" s="18">
        <f t="shared" si="161"/>
        <v>24400</v>
      </c>
      <c r="G517" s="18">
        <f t="shared" si="162"/>
        <v>25500</v>
      </c>
      <c r="H517" s="18">
        <f t="shared" si="163"/>
        <v>26600</v>
      </c>
      <c r="I517" s="18">
        <f t="shared" si="164"/>
        <v>27700</v>
      </c>
      <c r="J517" s="18">
        <f t="shared" si="165"/>
        <v>28800</v>
      </c>
      <c r="K517" s="18">
        <f t="shared" si="166"/>
        <v>29900</v>
      </c>
      <c r="L517" s="18">
        <f t="shared" si="167"/>
        <v>31000</v>
      </c>
      <c r="M517" s="18">
        <f t="shared" si="168"/>
        <v>32100</v>
      </c>
      <c r="P517" s="10">
        <f>P516+(P$555-P$386)/DATA!$D$46</f>
        <v>23313.609467455743</v>
      </c>
      <c r="Q517" s="10">
        <f t="shared" si="178"/>
        <v>24409.771656804849</v>
      </c>
      <c r="R517" s="10">
        <f t="shared" si="179"/>
        <v>25505.933846153952</v>
      </c>
      <c r="S517" s="10">
        <f t="shared" si="180"/>
        <v>26602.096035503058</v>
      </c>
      <c r="T517" s="10">
        <f t="shared" si="181"/>
        <v>27698.258224852165</v>
      </c>
      <c r="U517" s="22">
        <f t="shared" si="182"/>
        <v>28794.420414201268</v>
      </c>
      <c r="V517" s="10">
        <f t="shared" si="183"/>
        <v>29890.582603550374</v>
      </c>
      <c r="W517" s="10">
        <f t="shared" si="184"/>
        <v>30986.744792899481</v>
      </c>
      <c r="X517" s="10">
        <f t="shared" si="185"/>
        <v>32082.906982248587</v>
      </c>
      <c r="Z517" s="10">
        <f t="shared" si="186"/>
        <v>236900</v>
      </c>
    </row>
    <row r="518" spans="2:26" x14ac:dyDescent="0.3">
      <c r="B518">
        <v>497</v>
      </c>
      <c r="D518" s="18">
        <v>896</v>
      </c>
      <c r="E518" s="18">
        <f t="shared" si="169"/>
        <v>23400</v>
      </c>
      <c r="F518" s="18">
        <f t="shared" si="161"/>
        <v>24500</v>
      </c>
      <c r="G518" s="18">
        <f t="shared" si="162"/>
        <v>25500</v>
      </c>
      <c r="H518" s="18">
        <f t="shared" si="163"/>
        <v>26600</v>
      </c>
      <c r="I518" s="18">
        <f t="shared" si="164"/>
        <v>27700</v>
      </c>
      <c r="J518" s="18">
        <f t="shared" si="165"/>
        <v>28800</v>
      </c>
      <c r="K518" s="18">
        <f t="shared" si="166"/>
        <v>29900</v>
      </c>
      <c r="L518" s="18">
        <f t="shared" si="167"/>
        <v>31000</v>
      </c>
      <c r="M518" s="18">
        <f t="shared" si="168"/>
        <v>32100</v>
      </c>
      <c r="P518" s="10">
        <f>P517+(P$555-P$386)/DATA!$D$46</f>
        <v>23357.988165680596</v>
      </c>
      <c r="Q518" s="10">
        <f t="shared" si="178"/>
        <v>24453.357928994199</v>
      </c>
      <c r="R518" s="10">
        <f t="shared" si="179"/>
        <v>25548.727692307799</v>
      </c>
      <c r="S518" s="10">
        <f t="shared" si="180"/>
        <v>26644.097455621402</v>
      </c>
      <c r="T518" s="10">
        <f t="shared" si="181"/>
        <v>27739.467218935006</v>
      </c>
      <c r="U518" s="22">
        <f t="shared" si="182"/>
        <v>28834.836982248606</v>
      </c>
      <c r="V518" s="10">
        <f t="shared" si="183"/>
        <v>29930.206745562209</v>
      </c>
      <c r="W518" s="10">
        <f t="shared" si="184"/>
        <v>31025.576508875813</v>
      </c>
      <c r="X518" s="10">
        <f t="shared" si="185"/>
        <v>32120.946272189416</v>
      </c>
      <c r="Z518" s="10">
        <f t="shared" si="186"/>
        <v>236900</v>
      </c>
    </row>
    <row r="519" spans="2:26" x14ac:dyDescent="0.3">
      <c r="B519">
        <v>498</v>
      </c>
      <c r="D519" s="18">
        <v>897</v>
      </c>
      <c r="E519" s="18">
        <f t="shared" si="169"/>
        <v>23400</v>
      </c>
      <c r="F519" s="18">
        <f t="shared" si="161"/>
        <v>24500</v>
      </c>
      <c r="G519" s="18">
        <f t="shared" si="162"/>
        <v>25600</v>
      </c>
      <c r="H519" s="18">
        <f t="shared" si="163"/>
        <v>26700</v>
      </c>
      <c r="I519" s="18">
        <f t="shared" si="164"/>
        <v>27800</v>
      </c>
      <c r="J519" s="18">
        <f t="shared" si="165"/>
        <v>28900</v>
      </c>
      <c r="K519" s="18">
        <f t="shared" si="166"/>
        <v>30000</v>
      </c>
      <c r="L519" s="18">
        <f t="shared" si="167"/>
        <v>31100</v>
      </c>
      <c r="M519" s="18">
        <f t="shared" si="168"/>
        <v>32200</v>
      </c>
      <c r="P519" s="10">
        <f>P518+(P$555-P$386)/DATA!$D$46</f>
        <v>23402.366863905449</v>
      </c>
      <c r="Q519" s="10">
        <f t="shared" si="178"/>
        <v>24496.944201183549</v>
      </c>
      <c r="R519" s="10">
        <f t="shared" si="179"/>
        <v>25591.521538461646</v>
      </c>
      <c r="S519" s="10">
        <f t="shared" si="180"/>
        <v>26686.098875739746</v>
      </c>
      <c r="T519" s="10">
        <f t="shared" si="181"/>
        <v>27780.676213017847</v>
      </c>
      <c r="U519" s="22">
        <f t="shared" si="182"/>
        <v>28875.253550295944</v>
      </c>
      <c r="V519" s="10">
        <f t="shared" si="183"/>
        <v>29969.830887574044</v>
      </c>
      <c r="W519" s="10">
        <f t="shared" si="184"/>
        <v>31064.408224852144</v>
      </c>
      <c r="X519" s="10">
        <f t="shared" si="185"/>
        <v>32158.985562130245</v>
      </c>
      <c r="Z519" s="10">
        <f t="shared" si="186"/>
        <v>236900</v>
      </c>
    </row>
    <row r="520" spans="2:26" x14ac:dyDescent="0.3">
      <c r="B520">
        <v>499</v>
      </c>
      <c r="D520" s="18">
        <v>898</v>
      </c>
      <c r="E520" s="18">
        <f t="shared" si="169"/>
        <v>23400</v>
      </c>
      <c r="F520" s="18">
        <f t="shared" si="161"/>
        <v>24500</v>
      </c>
      <c r="G520" s="18">
        <f t="shared" si="162"/>
        <v>25600</v>
      </c>
      <c r="H520" s="18">
        <f t="shared" si="163"/>
        <v>26700</v>
      </c>
      <c r="I520" s="18">
        <f t="shared" si="164"/>
        <v>27800</v>
      </c>
      <c r="J520" s="18">
        <f t="shared" si="165"/>
        <v>28900</v>
      </c>
      <c r="K520" s="18">
        <f t="shared" si="166"/>
        <v>30000</v>
      </c>
      <c r="L520" s="18">
        <f t="shared" si="167"/>
        <v>31100</v>
      </c>
      <c r="M520" s="18">
        <f t="shared" si="168"/>
        <v>32200</v>
      </c>
      <c r="P520" s="10">
        <f>P519+(P$555-P$386)/DATA!$D$46</f>
        <v>23446.745562130302</v>
      </c>
      <c r="Q520" s="10">
        <f t="shared" si="178"/>
        <v>24540.530473372899</v>
      </c>
      <c r="R520" s="10">
        <f t="shared" si="179"/>
        <v>25634.315384615493</v>
      </c>
      <c r="S520" s="10">
        <f t="shared" si="180"/>
        <v>26728.10029585809</v>
      </c>
      <c r="T520" s="10">
        <f t="shared" si="181"/>
        <v>27821.885207100688</v>
      </c>
      <c r="U520" s="22">
        <f t="shared" si="182"/>
        <v>28915.670118343282</v>
      </c>
      <c r="V520" s="10">
        <f t="shared" si="183"/>
        <v>30009.455029585879</v>
      </c>
      <c r="W520" s="10">
        <f t="shared" si="184"/>
        <v>31103.239940828476</v>
      </c>
      <c r="X520" s="10">
        <f t="shared" si="185"/>
        <v>32197.024852071074</v>
      </c>
      <c r="Z520" s="10">
        <f t="shared" si="186"/>
        <v>236900</v>
      </c>
    </row>
    <row r="521" spans="2:26" x14ac:dyDescent="0.3">
      <c r="B521">
        <v>500</v>
      </c>
      <c r="D521" s="18">
        <v>899</v>
      </c>
      <c r="E521" s="18">
        <f t="shared" si="169"/>
        <v>23500</v>
      </c>
      <c r="F521" s="18">
        <f t="shared" si="161"/>
        <v>24600</v>
      </c>
      <c r="G521" s="18">
        <f t="shared" si="162"/>
        <v>25700</v>
      </c>
      <c r="H521" s="18">
        <f t="shared" si="163"/>
        <v>26800</v>
      </c>
      <c r="I521" s="18">
        <f t="shared" si="164"/>
        <v>27900</v>
      </c>
      <c r="J521" s="18">
        <f t="shared" si="165"/>
        <v>29000</v>
      </c>
      <c r="K521" s="18">
        <f t="shared" si="166"/>
        <v>30000</v>
      </c>
      <c r="L521" s="18">
        <f t="shared" si="167"/>
        <v>31100</v>
      </c>
      <c r="M521" s="18">
        <f t="shared" si="168"/>
        <v>32200</v>
      </c>
      <c r="P521" s="10">
        <f>P520+(P$555-P$386)/DATA!$D$46</f>
        <v>23491.124260355155</v>
      </c>
      <c r="Q521" s="10">
        <f t="shared" si="178"/>
        <v>24584.116745562249</v>
      </c>
      <c r="R521" s="10">
        <f t="shared" si="179"/>
        <v>25677.10923076934</v>
      </c>
      <c r="S521" s="10">
        <f t="shared" si="180"/>
        <v>26770.101715976434</v>
      </c>
      <c r="T521" s="10">
        <f t="shared" si="181"/>
        <v>27863.094201183529</v>
      </c>
      <c r="U521" s="22">
        <f t="shared" si="182"/>
        <v>28956.086686390619</v>
      </c>
      <c r="V521" s="10">
        <f t="shared" si="183"/>
        <v>30049.079171597714</v>
      </c>
      <c r="W521" s="10">
        <f t="shared" si="184"/>
        <v>31142.071656804808</v>
      </c>
      <c r="X521" s="10">
        <f t="shared" si="185"/>
        <v>32235.064142011903</v>
      </c>
      <c r="Z521" s="10">
        <f t="shared" si="186"/>
        <v>236900</v>
      </c>
    </row>
    <row r="522" spans="2:26" x14ac:dyDescent="0.3">
      <c r="B522">
        <v>501</v>
      </c>
      <c r="D522" s="18">
        <v>900</v>
      </c>
      <c r="E522" s="18">
        <f t="shared" si="169"/>
        <v>23500</v>
      </c>
      <c r="F522" s="18">
        <f t="shared" si="161"/>
        <v>24600</v>
      </c>
      <c r="G522" s="18">
        <f t="shared" si="162"/>
        <v>25700</v>
      </c>
      <c r="H522" s="18">
        <f t="shared" si="163"/>
        <v>26800</v>
      </c>
      <c r="I522" s="18">
        <f t="shared" si="164"/>
        <v>27900</v>
      </c>
      <c r="J522" s="18">
        <f t="shared" si="165"/>
        <v>29000</v>
      </c>
      <c r="K522" s="18">
        <f t="shared" si="166"/>
        <v>30100</v>
      </c>
      <c r="L522" s="18">
        <f t="shared" si="167"/>
        <v>31200</v>
      </c>
      <c r="M522" s="18">
        <f t="shared" si="168"/>
        <v>32300</v>
      </c>
      <c r="P522" s="10">
        <f>P521+(P$555-P$386)/DATA!$D$46</f>
        <v>23535.502958580008</v>
      </c>
      <c r="Q522" s="10">
        <f t="shared" si="178"/>
        <v>24627.703017751599</v>
      </c>
      <c r="R522" s="10">
        <f t="shared" si="179"/>
        <v>25719.903076923187</v>
      </c>
      <c r="S522" s="10">
        <f t="shared" si="180"/>
        <v>26812.103136094778</v>
      </c>
      <c r="T522" s="10">
        <f t="shared" si="181"/>
        <v>27904.30319526637</v>
      </c>
      <c r="U522" s="22">
        <f t="shared" si="182"/>
        <v>28996.503254437957</v>
      </c>
      <c r="V522" s="10">
        <f t="shared" si="183"/>
        <v>30088.703313609549</v>
      </c>
      <c r="W522" s="10">
        <f t="shared" si="184"/>
        <v>31180.90337278114</v>
      </c>
      <c r="X522" s="10">
        <f t="shared" si="185"/>
        <v>32273.103431952732</v>
      </c>
      <c r="Z522" s="10">
        <f t="shared" si="186"/>
        <v>236900</v>
      </c>
    </row>
    <row r="523" spans="2:26" x14ac:dyDescent="0.3">
      <c r="B523">
        <v>502</v>
      </c>
      <c r="D523" s="18">
        <v>901</v>
      </c>
      <c r="E523" s="18">
        <f t="shared" si="169"/>
        <v>23600</v>
      </c>
      <c r="F523" s="18">
        <f t="shared" si="161"/>
        <v>24700</v>
      </c>
      <c r="G523" s="18">
        <f t="shared" si="162"/>
        <v>25800</v>
      </c>
      <c r="H523" s="18">
        <f t="shared" si="163"/>
        <v>26900</v>
      </c>
      <c r="I523" s="18">
        <f t="shared" si="164"/>
        <v>27900</v>
      </c>
      <c r="J523" s="18">
        <f t="shared" si="165"/>
        <v>29000</v>
      </c>
      <c r="K523" s="18">
        <f t="shared" si="166"/>
        <v>30100</v>
      </c>
      <c r="L523" s="18">
        <f t="shared" si="167"/>
        <v>31200</v>
      </c>
      <c r="M523" s="18">
        <f t="shared" si="168"/>
        <v>32300</v>
      </c>
      <c r="P523" s="10">
        <f>P522+(P$555-P$386)/DATA!$D$46</f>
        <v>23579.881656804861</v>
      </c>
      <c r="Q523" s="10">
        <f t="shared" si="178"/>
        <v>24671.289289940949</v>
      </c>
      <c r="R523" s="10">
        <f t="shared" si="179"/>
        <v>25762.696923077034</v>
      </c>
      <c r="S523" s="10">
        <f t="shared" si="180"/>
        <v>26854.104556213122</v>
      </c>
      <c r="T523" s="10">
        <f t="shared" si="181"/>
        <v>27945.512189349211</v>
      </c>
      <c r="U523" s="22">
        <f t="shared" si="182"/>
        <v>29036.919822485295</v>
      </c>
      <c r="V523" s="10">
        <f t="shared" si="183"/>
        <v>30128.327455621384</v>
      </c>
      <c r="W523" s="10">
        <f t="shared" si="184"/>
        <v>31219.735088757472</v>
      </c>
      <c r="X523" s="10">
        <f t="shared" si="185"/>
        <v>32311.142721893561</v>
      </c>
      <c r="Z523" s="10">
        <f t="shared" si="186"/>
        <v>236900</v>
      </c>
    </row>
    <row r="524" spans="2:26" x14ac:dyDescent="0.3">
      <c r="B524">
        <v>503</v>
      </c>
      <c r="D524" s="18">
        <v>902</v>
      </c>
      <c r="E524" s="18">
        <f t="shared" si="169"/>
        <v>23600</v>
      </c>
      <c r="F524" s="18">
        <f t="shared" si="161"/>
        <v>24700</v>
      </c>
      <c r="G524" s="18">
        <f t="shared" si="162"/>
        <v>25800</v>
      </c>
      <c r="H524" s="18">
        <f t="shared" si="163"/>
        <v>26900</v>
      </c>
      <c r="I524" s="18">
        <f t="shared" si="164"/>
        <v>28000</v>
      </c>
      <c r="J524" s="18">
        <f t="shared" si="165"/>
        <v>29100</v>
      </c>
      <c r="K524" s="18">
        <f t="shared" si="166"/>
        <v>30200</v>
      </c>
      <c r="L524" s="18">
        <f t="shared" si="167"/>
        <v>31300</v>
      </c>
      <c r="M524" s="18">
        <f t="shared" si="168"/>
        <v>32300</v>
      </c>
      <c r="P524" s="10">
        <f>P523+(P$555-P$386)/DATA!$D$46</f>
        <v>23624.260355029714</v>
      </c>
      <c r="Q524" s="10">
        <f t="shared" si="178"/>
        <v>24714.875562130299</v>
      </c>
      <c r="R524" s="10">
        <f t="shared" si="179"/>
        <v>25805.490769230881</v>
      </c>
      <c r="S524" s="10">
        <f t="shared" si="180"/>
        <v>26896.105976331466</v>
      </c>
      <c r="T524" s="10">
        <f t="shared" si="181"/>
        <v>27986.721183432051</v>
      </c>
      <c r="U524" s="22">
        <f t="shared" si="182"/>
        <v>29077.336390532633</v>
      </c>
      <c r="V524" s="10">
        <f t="shared" si="183"/>
        <v>30167.951597633219</v>
      </c>
      <c r="W524" s="10">
        <f t="shared" si="184"/>
        <v>31258.566804733804</v>
      </c>
      <c r="X524" s="10">
        <f t="shared" si="185"/>
        <v>32349.182011834389</v>
      </c>
      <c r="Z524" s="10">
        <f t="shared" si="186"/>
        <v>236900</v>
      </c>
    </row>
    <row r="525" spans="2:26" x14ac:dyDescent="0.3">
      <c r="B525">
        <v>504</v>
      </c>
      <c r="D525" s="18">
        <v>903</v>
      </c>
      <c r="E525" s="18">
        <f t="shared" si="169"/>
        <v>23700</v>
      </c>
      <c r="F525" s="18">
        <f t="shared" si="161"/>
        <v>24800</v>
      </c>
      <c r="G525" s="18">
        <f t="shared" si="162"/>
        <v>25800</v>
      </c>
      <c r="H525" s="18">
        <f t="shared" si="163"/>
        <v>26900</v>
      </c>
      <c r="I525" s="18">
        <f t="shared" si="164"/>
        <v>28000</v>
      </c>
      <c r="J525" s="18">
        <f t="shared" si="165"/>
        <v>29100</v>
      </c>
      <c r="K525" s="18">
        <f t="shared" si="166"/>
        <v>30200</v>
      </c>
      <c r="L525" s="18">
        <f t="shared" si="167"/>
        <v>31300</v>
      </c>
      <c r="M525" s="18">
        <f t="shared" si="168"/>
        <v>32400</v>
      </c>
      <c r="P525" s="10">
        <f>P524+(P$555-P$386)/DATA!$D$46</f>
        <v>23668.639053254567</v>
      </c>
      <c r="Q525" s="10">
        <f t="shared" si="178"/>
        <v>24758.461834319649</v>
      </c>
      <c r="R525" s="10">
        <f t="shared" si="179"/>
        <v>25848.284615384728</v>
      </c>
      <c r="S525" s="10">
        <f t="shared" si="180"/>
        <v>26938.10739644981</v>
      </c>
      <c r="T525" s="10">
        <f t="shared" si="181"/>
        <v>28027.930177514892</v>
      </c>
      <c r="U525" s="22">
        <f t="shared" si="182"/>
        <v>29117.752958579971</v>
      </c>
      <c r="V525" s="10">
        <f t="shared" si="183"/>
        <v>30207.575739645054</v>
      </c>
      <c r="W525" s="10">
        <f t="shared" si="184"/>
        <v>31297.398520710136</v>
      </c>
      <c r="X525" s="10">
        <f t="shared" si="185"/>
        <v>32387.221301775218</v>
      </c>
      <c r="Z525" s="10">
        <f t="shared" si="186"/>
        <v>236900</v>
      </c>
    </row>
    <row r="526" spans="2:26" x14ac:dyDescent="0.3">
      <c r="B526">
        <v>505</v>
      </c>
      <c r="D526" s="18">
        <v>904</v>
      </c>
      <c r="E526" s="18">
        <f t="shared" si="169"/>
        <v>23700</v>
      </c>
      <c r="F526" s="18">
        <f t="shared" si="161"/>
        <v>24800</v>
      </c>
      <c r="G526" s="18">
        <f t="shared" si="162"/>
        <v>25900</v>
      </c>
      <c r="H526" s="18">
        <f t="shared" si="163"/>
        <v>27000</v>
      </c>
      <c r="I526" s="18">
        <f t="shared" si="164"/>
        <v>28100</v>
      </c>
      <c r="J526" s="18">
        <f t="shared" si="165"/>
        <v>29200</v>
      </c>
      <c r="K526" s="18">
        <f t="shared" si="166"/>
        <v>30200</v>
      </c>
      <c r="L526" s="18">
        <f t="shared" si="167"/>
        <v>31300</v>
      </c>
      <c r="M526" s="18">
        <f t="shared" si="168"/>
        <v>32400</v>
      </c>
      <c r="P526" s="10">
        <f>P525+(P$555-P$386)/DATA!$D$46</f>
        <v>23713.01775147942</v>
      </c>
      <c r="Q526" s="10">
        <f t="shared" si="178"/>
        <v>24802.048106508999</v>
      </c>
      <c r="R526" s="10">
        <f t="shared" si="179"/>
        <v>25891.078461538575</v>
      </c>
      <c r="S526" s="10">
        <f t="shared" si="180"/>
        <v>26980.108816568154</v>
      </c>
      <c r="T526" s="10">
        <f t="shared" si="181"/>
        <v>28069.139171597733</v>
      </c>
      <c r="U526" s="22">
        <f t="shared" si="182"/>
        <v>29158.169526627309</v>
      </c>
      <c r="V526" s="10">
        <f t="shared" si="183"/>
        <v>30247.199881656888</v>
      </c>
      <c r="W526" s="10">
        <f t="shared" si="184"/>
        <v>31336.230236686468</v>
      </c>
      <c r="X526" s="10">
        <f t="shared" si="185"/>
        <v>32425.260591716047</v>
      </c>
      <c r="Z526" s="10">
        <f t="shared" si="186"/>
        <v>236900</v>
      </c>
    </row>
    <row r="527" spans="2:26" x14ac:dyDescent="0.3">
      <c r="B527">
        <v>506</v>
      </c>
      <c r="D527" s="18">
        <v>905</v>
      </c>
      <c r="E527" s="18">
        <f t="shared" si="169"/>
        <v>23800</v>
      </c>
      <c r="F527" s="18">
        <f t="shared" si="161"/>
        <v>24800</v>
      </c>
      <c r="G527" s="18">
        <f t="shared" si="162"/>
        <v>25900</v>
      </c>
      <c r="H527" s="18">
        <f t="shared" si="163"/>
        <v>27000</v>
      </c>
      <c r="I527" s="18">
        <f t="shared" si="164"/>
        <v>28100</v>
      </c>
      <c r="J527" s="18">
        <f t="shared" si="165"/>
        <v>29200</v>
      </c>
      <c r="K527" s="18">
        <f t="shared" si="166"/>
        <v>30300</v>
      </c>
      <c r="L527" s="18">
        <f t="shared" si="167"/>
        <v>31400</v>
      </c>
      <c r="M527" s="18">
        <f t="shared" si="168"/>
        <v>32500</v>
      </c>
      <c r="P527" s="10">
        <f>P526+(P$555-P$386)/DATA!$D$46</f>
        <v>23757.396449704273</v>
      </c>
      <c r="Q527" s="10">
        <f t="shared" si="178"/>
        <v>24845.634378698349</v>
      </c>
      <c r="R527" s="10">
        <f t="shared" si="179"/>
        <v>25933.872307692422</v>
      </c>
      <c r="S527" s="10">
        <f t="shared" si="180"/>
        <v>27022.110236686498</v>
      </c>
      <c r="T527" s="10">
        <f t="shared" si="181"/>
        <v>28110.348165680574</v>
      </c>
      <c r="U527" s="22">
        <f t="shared" si="182"/>
        <v>29198.586094674647</v>
      </c>
      <c r="V527" s="10">
        <f t="shared" si="183"/>
        <v>30286.824023668723</v>
      </c>
      <c r="W527" s="10">
        <f t="shared" si="184"/>
        <v>31375.0619526628</v>
      </c>
      <c r="X527" s="10">
        <f t="shared" si="185"/>
        <v>32463.299881656876</v>
      </c>
      <c r="Z527" s="10">
        <f t="shared" si="186"/>
        <v>236900</v>
      </c>
    </row>
    <row r="528" spans="2:26" x14ac:dyDescent="0.3">
      <c r="B528">
        <v>507</v>
      </c>
      <c r="D528" s="18">
        <v>906</v>
      </c>
      <c r="E528" s="18">
        <f t="shared" si="169"/>
        <v>23800</v>
      </c>
      <c r="F528" s="18">
        <f t="shared" si="161"/>
        <v>24900</v>
      </c>
      <c r="G528" s="18">
        <f t="shared" si="162"/>
        <v>26000</v>
      </c>
      <c r="H528" s="18">
        <f t="shared" si="163"/>
        <v>27100</v>
      </c>
      <c r="I528" s="18">
        <f t="shared" si="164"/>
        <v>28200</v>
      </c>
      <c r="J528" s="18">
        <f t="shared" si="165"/>
        <v>29200</v>
      </c>
      <c r="K528" s="18">
        <f t="shared" si="166"/>
        <v>30300</v>
      </c>
      <c r="L528" s="18">
        <f t="shared" si="167"/>
        <v>31400</v>
      </c>
      <c r="M528" s="18">
        <f t="shared" si="168"/>
        <v>32500</v>
      </c>
      <c r="P528" s="10">
        <f>P527+(P$555-P$386)/DATA!$D$46</f>
        <v>23801.775147929126</v>
      </c>
      <c r="Q528" s="10">
        <f t="shared" si="178"/>
        <v>24889.220650887699</v>
      </c>
      <c r="R528" s="10">
        <f t="shared" si="179"/>
        <v>25976.666153846269</v>
      </c>
      <c r="S528" s="10">
        <f t="shared" si="180"/>
        <v>27064.111656804842</v>
      </c>
      <c r="T528" s="10">
        <f t="shared" si="181"/>
        <v>28151.557159763415</v>
      </c>
      <c r="U528" s="22">
        <f t="shared" si="182"/>
        <v>29239.002662721985</v>
      </c>
      <c r="V528" s="10">
        <f t="shared" si="183"/>
        <v>30326.448165680558</v>
      </c>
      <c r="W528" s="10">
        <f t="shared" si="184"/>
        <v>31413.893668639132</v>
      </c>
      <c r="X528" s="10">
        <f t="shared" si="185"/>
        <v>32501.339171597705</v>
      </c>
      <c r="Z528" s="10">
        <f t="shared" si="186"/>
        <v>236900</v>
      </c>
    </row>
    <row r="529" spans="2:26" x14ac:dyDescent="0.3">
      <c r="B529">
        <v>508</v>
      </c>
      <c r="D529" s="18">
        <v>907</v>
      </c>
      <c r="E529" s="18">
        <f t="shared" si="169"/>
        <v>23800</v>
      </c>
      <c r="F529" s="18">
        <f t="shared" si="161"/>
        <v>24900</v>
      </c>
      <c r="G529" s="18">
        <f t="shared" si="162"/>
        <v>26000</v>
      </c>
      <c r="H529" s="18">
        <f t="shared" si="163"/>
        <v>27100</v>
      </c>
      <c r="I529" s="18">
        <f t="shared" si="164"/>
        <v>28200</v>
      </c>
      <c r="J529" s="18">
        <f t="shared" si="165"/>
        <v>29300</v>
      </c>
      <c r="K529" s="18">
        <f t="shared" si="166"/>
        <v>30400</v>
      </c>
      <c r="L529" s="18">
        <f t="shared" si="167"/>
        <v>31500</v>
      </c>
      <c r="M529" s="18">
        <f t="shared" si="168"/>
        <v>32500</v>
      </c>
      <c r="P529" s="10">
        <f>P528+(P$555-P$386)/DATA!$D$46</f>
        <v>23846.153846153979</v>
      </c>
      <c r="Q529" s="10">
        <f t="shared" si="178"/>
        <v>24932.806923077049</v>
      </c>
      <c r="R529" s="10">
        <f t="shared" si="179"/>
        <v>26019.460000000116</v>
      </c>
      <c r="S529" s="10">
        <f t="shared" si="180"/>
        <v>27106.113076923186</v>
      </c>
      <c r="T529" s="10">
        <f t="shared" si="181"/>
        <v>28192.766153846256</v>
      </c>
      <c r="U529" s="22">
        <f t="shared" si="182"/>
        <v>29279.419230769323</v>
      </c>
      <c r="V529" s="10">
        <f t="shared" si="183"/>
        <v>30366.072307692393</v>
      </c>
      <c r="W529" s="10">
        <f t="shared" si="184"/>
        <v>31452.725384615464</v>
      </c>
      <c r="X529" s="10">
        <f t="shared" si="185"/>
        <v>32539.378461538534</v>
      </c>
      <c r="Z529" s="10">
        <f t="shared" si="186"/>
        <v>236900</v>
      </c>
    </row>
    <row r="530" spans="2:26" x14ac:dyDescent="0.3">
      <c r="B530">
        <v>509</v>
      </c>
      <c r="D530" s="18">
        <v>908</v>
      </c>
      <c r="E530" s="18">
        <f t="shared" si="169"/>
        <v>23900</v>
      </c>
      <c r="F530" s="18">
        <f t="shared" si="161"/>
        <v>25000</v>
      </c>
      <c r="G530" s="18">
        <f t="shared" si="162"/>
        <v>26100</v>
      </c>
      <c r="H530" s="18">
        <f t="shared" si="163"/>
        <v>27100</v>
      </c>
      <c r="I530" s="18">
        <f t="shared" si="164"/>
        <v>28200</v>
      </c>
      <c r="J530" s="18">
        <f t="shared" si="165"/>
        <v>29300</v>
      </c>
      <c r="K530" s="18">
        <f t="shared" si="166"/>
        <v>30400</v>
      </c>
      <c r="L530" s="18">
        <f t="shared" si="167"/>
        <v>31500</v>
      </c>
      <c r="M530" s="18">
        <f t="shared" si="168"/>
        <v>32600</v>
      </c>
      <c r="P530" s="10">
        <f>P529+(P$555-P$386)/DATA!$D$46</f>
        <v>23890.532544378832</v>
      </c>
      <c r="Q530" s="10">
        <f t="shared" si="178"/>
        <v>24976.393195266399</v>
      </c>
      <c r="R530" s="10">
        <f t="shared" si="179"/>
        <v>26062.253846153963</v>
      </c>
      <c r="S530" s="10">
        <f t="shared" si="180"/>
        <v>27148.11449704153</v>
      </c>
      <c r="T530" s="10">
        <f t="shared" si="181"/>
        <v>28233.975147929097</v>
      </c>
      <c r="U530" s="22">
        <f t="shared" si="182"/>
        <v>29319.835798816661</v>
      </c>
      <c r="V530" s="10">
        <f t="shared" si="183"/>
        <v>30405.696449704228</v>
      </c>
      <c r="W530" s="10">
        <f t="shared" si="184"/>
        <v>31491.557100591795</v>
      </c>
      <c r="X530" s="10">
        <f t="shared" si="185"/>
        <v>32577.417751479363</v>
      </c>
      <c r="Z530" s="10">
        <f t="shared" si="186"/>
        <v>236900</v>
      </c>
    </row>
    <row r="531" spans="2:26" x14ac:dyDescent="0.3">
      <c r="B531">
        <v>510</v>
      </c>
      <c r="D531" s="18">
        <v>909</v>
      </c>
      <c r="E531" s="18">
        <f t="shared" si="169"/>
        <v>23900</v>
      </c>
      <c r="F531" s="18">
        <f t="shared" si="161"/>
        <v>25000</v>
      </c>
      <c r="G531" s="18">
        <f t="shared" si="162"/>
        <v>26100</v>
      </c>
      <c r="H531" s="18">
        <f t="shared" si="163"/>
        <v>27200</v>
      </c>
      <c r="I531" s="18">
        <f t="shared" si="164"/>
        <v>28300</v>
      </c>
      <c r="J531" s="18">
        <f t="shared" si="165"/>
        <v>29400</v>
      </c>
      <c r="K531" s="18">
        <f t="shared" si="166"/>
        <v>30400</v>
      </c>
      <c r="L531" s="18">
        <f t="shared" si="167"/>
        <v>31500</v>
      </c>
      <c r="M531" s="18">
        <f t="shared" si="168"/>
        <v>32600</v>
      </c>
      <c r="P531" s="10">
        <f>P530+(P$555-P$386)/DATA!$D$46</f>
        <v>23934.911242603685</v>
      </c>
      <c r="Q531" s="10">
        <f t="shared" si="178"/>
        <v>25019.979467455749</v>
      </c>
      <c r="R531" s="10">
        <f t="shared" si="179"/>
        <v>26105.047692307809</v>
      </c>
      <c r="S531" s="10">
        <f t="shared" si="180"/>
        <v>27190.115917159874</v>
      </c>
      <c r="T531" s="10">
        <f t="shared" si="181"/>
        <v>28275.184142011938</v>
      </c>
      <c r="U531" s="22">
        <f t="shared" si="182"/>
        <v>29360.252366863999</v>
      </c>
      <c r="V531" s="10">
        <f t="shared" si="183"/>
        <v>30445.320591716063</v>
      </c>
      <c r="W531" s="10">
        <f t="shared" si="184"/>
        <v>31530.388816568127</v>
      </c>
      <c r="X531" s="10">
        <f t="shared" si="185"/>
        <v>32615.457041420192</v>
      </c>
      <c r="Z531" s="10">
        <f t="shared" si="186"/>
        <v>236900</v>
      </c>
    </row>
    <row r="532" spans="2:26" x14ac:dyDescent="0.3">
      <c r="B532">
        <v>511</v>
      </c>
      <c r="D532" s="18">
        <v>910</v>
      </c>
      <c r="E532" s="18">
        <f t="shared" si="169"/>
        <v>24000</v>
      </c>
      <c r="F532" s="18">
        <f t="shared" si="161"/>
        <v>25100</v>
      </c>
      <c r="G532" s="18">
        <f t="shared" si="162"/>
        <v>26100</v>
      </c>
      <c r="H532" s="18">
        <f t="shared" si="163"/>
        <v>27200</v>
      </c>
      <c r="I532" s="18">
        <f t="shared" si="164"/>
        <v>28300</v>
      </c>
      <c r="J532" s="18">
        <f t="shared" si="165"/>
        <v>29400</v>
      </c>
      <c r="K532" s="18">
        <f t="shared" si="166"/>
        <v>30500</v>
      </c>
      <c r="L532" s="18">
        <f t="shared" si="167"/>
        <v>31600</v>
      </c>
      <c r="M532" s="18">
        <f t="shared" si="168"/>
        <v>32700</v>
      </c>
      <c r="P532" s="10">
        <f>P531+(P$555-P$386)/DATA!$D$46</f>
        <v>23979.289940828538</v>
      </c>
      <c r="Q532" s="10">
        <f t="shared" si="178"/>
        <v>25063.565739645099</v>
      </c>
      <c r="R532" s="10">
        <f t="shared" si="179"/>
        <v>26147.841538461656</v>
      </c>
      <c r="S532" s="10">
        <f t="shared" si="180"/>
        <v>27232.117337278218</v>
      </c>
      <c r="T532" s="10">
        <f t="shared" si="181"/>
        <v>28316.393136094779</v>
      </c>
      <c r="U532" s="22">
        <f t="shared" si="182"/>
        <v>29400.668934911337</v>
      </c>
      <c r="V532" s="10">
        <f t="shared" si="183"/>
        <v>30484.944733727898</v>
      </c>
      <c r="W532" s="10">
        <f t="shared" si="184"/>
        <v>31569.220532544459</v>
      </c>
      <c r="X532" s="10">
        <f t="shared" si="185"/>
        <v>32653.496331361021</v>
      </c>
      <c r="Z532" s="10">
        <f t="shared" si="186"/>
        <v>236900</v>
      </c>
    </row>
    <row r="533" spans="2:26" x14ac:dyDescent="0.3">
      <c r="B533">
        <v>512</v>
      </c>
      <c r="D533" s="18">
        <v>911</v>
      </c>
      <c r="E533" s="18">
        <f t="shared" si="169"/>
        <v>24000</v>
      </c>
      <c r="F533" s="18">
        <f t="shared" si="161"/>
        <v>25100</v>
      </c>
      <c r="G533" s="18">
        <f t="shared" si="162"/>
        <v>26200</v>
      </c>
      <c r="H533" s="18">
        <f t="shared" si="163"/>
        <v>27300</v>
      </c>
      <c r="I533" s="18">
        <f t="shared" si="164"/>
        <v>28400</v>
      </c>
      <c r="J533" s="18">
        <f t="shared" si="165"/>
        <v>29400</v>
      </c>
      <c r="K533" s="18">
        <f t="shared" si="166"/>
        <v>30500</v>
      </c>
      <c r="L533" s="18">
        <f t="shared" si="167"/>
        <v>31600</v>
      </c>
      <c r="M533" s="18">
        <f t="shared" si="168"/>
        <v>32700</v>
      </c>
      <c r="P533" s="10">
        <f>P532+(P$555-P$386)/DATA!$D$46</f>
        <v>24023.668639053391</v>
      </c>
      <c r="Q533" s="10">
        <f t="shared" si="178"/>
        <v>25107.152011834449</v>
      </c>
      <c r="R533" s="10">
        <f t="shared" si="179"/>
        <v>26190.635384615503</v>
      </c>
      <c r="S533" s="10">
        <f t="shared" si="180"/>
        <v>27274.118757396562</v>
      </c>
      <c r="T533" s="10">
        <f t="shared" si="181"/>
        <v>28357.60213017762</v>
      </c>
      <c r="U533" s="22">
        <f t="shared" si="182"/>
        <v>29441.085502958675</v>
      </c>
      <c r="V533" s="10">
        <f t="shared" si="183"/>
        <v>30524.568875739733</v>
      </c>
      <c r="W533" s="10">
        <f t="shared" si="184"/>
        <v>31608.052248520791</v>
      </c>
      <c r="X533" s="10">
        <f t="shared" si="185"/>
        <v>32691.535621301849</v>
      </c>
      <c r="Z533" s="10">
        <f t="shared" si="186"/>
        <v>236900</v>
      </c>
    </row>
    <row r="534" spans="2:26" x14ac:dyDescent="0.3">
      <c r="B534">
        <v>513</v>
      </c>
      <c r="D534" s="18">
        <v>912</v>
      </c>
      <c r="E534" s="18">
        <f t="shared" si="169"/>
        <v>24100</v>
      </c>
      <c r="F534" s="18">
        <f t="shared" ref="F534:F555" si="187">IF(Q534&lt;0,MROUND(Q534,-100),MROUND(Q534,100))</f>
        <v>25200</v>
      </c>
      <c r="G534" s="18">
        <f t="shared" ref="G534:G555" si="188">IF(R534&lt;0,MROUND(R534,-100),MROUND(R534,100))</f>
        <v>26200</v>
      </c>
      <c r="H534" s="18">
        <f t="shared" ref="H534:H555" si="189">IF(S534&lt;0,MROUND(S534,-100),MROUND(S534,100))</f>
        <v>27300</v>
      </c>
      <c r="I534" s="18">
        <f t="shared" ref="I534:I555" si="190">IF(T534&lt;0,MROUND(T534,-100),MROUND(T534,100))</f>
        <v>28400</v>
      </c>
      <c r="J534" s="18">
        <f t="shared" ref="J534:J555" si="191">IF(U534&lt;0,MROUND(U534,-100),MROUND(U534,100))</f>
        <v>29500</v>
      </c>
      <c r="K534" s="18">
        <f t="shared" ref="K534:K555" si="192">IF(V534&lt;0,MROUND(V534,-100),MROUND(V534,100))</f>
        <v>30600</v>
      </c>
      <c r="L534" s="18">
        <f t="shared" ref="L534:L555" si="193">IF(W534&lt;0,MROUND(W534,-100),MROUND(W534,100))</f>
        <v>31600</v>
      </c>
      <c r="M534" s="18">
        <f t="shared" ref="M534:M556" si="194">IF(X534&lt;0,MROUND(X534,-100),MROUND(X534,100))</f>
        <v>32700</v>
      </c>
      <c r="P534" s="10">
        <f>P533+(P$555-P$386)/DATA!$D$46</f>
        <v>24068.047337278244</v>
      </c>
      <c r="Q534" s="10">
        <f t="shared" si="178"/>
        <v>25150.738284023799</v>
      </c>
      <c r="R534" s="10">
        <f t="shared" si="179"/>
        <v>26233.42923076935</v>
      </c>
      <c r="S534" s="10">
        <f t="shared" si="180"/>
        <v>27316.120177514906</v>
      </c>
      <c r="T534" s="10">
        <f t="shared" si="181"/>
        <v>28398.811124260461</v>
      </c>
      <c r="U534" s="22">
        <f t="shared" si="182"/>
        <v>29481.502071006013</v>
      </c>
      <c r="V534" s="10">
        <f t="shared" si="183"/>
        <v>30564.193017751568</v>
      </c>
      <c r="W534" s="10">
        <f t="shared" si="184"/>
        <v>31646.883964497123</v>
      </c>
      <c r="X534" s="10">
        <f t="shared" si="185"/>
        <v>32729.574911242678</v>
      </c>
      <c r="Z534" s="10">
        <f t="shared" si="186"/>
        <v>236900</v>
      </c>
    </row>
    <row r="535" spans="2:26" x14ac:dyDescent="0.3">
      <c r="B535">
        <v>514</v>
      </c>
      <c r="D535" s="18">
        <v>913</v>
      </c>
      <c r="E535" s="18">
        <f t="shared" ref="E535:E555" si="195">IF(P535&lt;0,MROUND(P535,-100),MROUND(P535,100))</f>
        <v>24100</v>
      </c>
      <c r="F535" s="18">
        <f t="shared" si="187"/>
        <v>25200</v>
      </c>
      <c r="G535" s="18">
        <f t="shared" si="188"/>
        <v>26300</v>
      </c>
      <c r="H535" s="18">
        <f t="shared" si="189"/>
        <v>27400</v>
      </c>
      <c r="I535" s="18">
        <f t="shared" si="190"/>
        <v>28400</v>
      </c>
      <c r="J535" s="18">
        <f t="shared" si="191"/>
        <v>29500</v>
      </c>
      <c r="K535" s="18">
        <f t="shared" si="192"/>
        <v>30600</v>
      </c>
      <c r="L535" s="18">
        <f t="shared" si="193"/>
        <v>31700</v>
      </c>
      <c r="M535" s="18">
        <f t="shared" si="194"/>
        <v>32800</v>
      </c>
      <c r="P535" s="10">
        <f>P534+(P$555-P$386)/DATA!$D$46</f>
        <v>24112.426035503097</v>
      </c>
      <c r="Q535" s="10">
        <f t="shared" si="178"/>
        <v>25194.324556213149</v>
      </c>
      <c r="R535" s="10">
        <f t="shared" si="179"/>
        <v>26276.223076923197</v>
      </c>
      <c r="S535" s="10">
        <f t="shared" si="180"/>
        <v>27358.12159763325</v>
      </c>
      <c r="T535" s="10">
        <f t="shared" si="181"/>
        <v>28440.020118343302</v>
      </c>
      <c r="U535" s="22">
        <f t="shared" si="182"/>
        <v>29521.91863905335</v>
      </c>
      <c r="V535" s="10">
        <f t="shared" si="183"/>
        <v>30603.817159763403</v>
      </c>
      <c r="W535" s="10">
        <f t="shared" si="184"/>
        <v>31685.715680473455</v>
      </c>
      <c r="X535" s="10">
        <f t="shared" si="185"/>
        <v>32767.614201183507</v>
      </c>
      <c r="Z535" s="10">
        <f t="shared" si="186"/>
        <v>236900</v>
      </c>
    </row>
    <row r="536" spans="2:26" x14ac:dyDescent="0.3">
      <c r="B536">
        <v>515</v>
      </c>
      <c r="D536" s="18">
        <v>914</v>
      </c>
      <c r="E536" s="18">
        <f t="shared" si="195"/>
        <v>24200</v>
      </c>
      <c r="F536" s="18">
        <f t="shared" si="187"/>
        <v>25200</v>
      </c>
      <c r="G536" s="18">
        <f t="shared" si="188"/>
        <v>26300</v>
      </c>
      <c r="H536" s="18">
        <f t="shared" si="189"/>
        <v>27400</v>
      </c>
      <c r="I536" s="18">
        <f t="shared" si="190"/>
        <v>28500</v>
      </c>
      <c r="J536" s="18">
        <f t="shared" si="191"/>
        <v>29600</v>
      </c>
      <c r="K536" s="18">
        <f t="shared" si="192"/>
        <v>30600</v>
      </c>
      <c r="L536" s="18">
        <f t="shared" si="193"/>
        <v>31700</v>
      </c>
      <c r="M536" s="18">
        <f t="shared" si="194"/>
        <v>32800</v>
      </c>
      <c r="P536" s="10">
        <f>P535+(P$555-P$386)/DATA!$D$46</f>
        <v>24156.804733727949</v>
      </c>
      <c r="Q536" s="10">
        <f t="shared" si="178"/>
        <v>25237.910828402499</v>
      </c>
      <c r="R536" s="10">
        <f t="shared" si="179"/>
        <v>26319.016923077044</v>
      </c>
      <c r="S536" s="10">
        <f t="shared" si="180"/>
        <v>27400.123017751594</v>
      </c>
      <c r="T536" s="10">
        <f t="shared" si="181"/>
        <v>28481.229112426143</v>
      </c>
      <c r="U536" s="22">
        <f t="shared" si="182"/>
        <v>29562.335207100688</v>
      </c>
      <c r="V536" s="10">
        <f t="shared" si="183"/>
        <v>30643.441301775238</v>
      </c>
      <c r="W536" s="10">
        <f t="shared" si="184"/>
        <v>31724.547396449787</v>
      </c>
      <c r="X536" s="10">
        <f t="shared" si="185"/>
        <v>32805.653491124336</v>
      </c>
      <c r="Z536" s="10">
        <f t="shared" si="186"/>
        <v>236900</v>
      </c>
    </row>
    <row r="537" spans="2:26" x14ac:dyDescent="0.3">
      <c r="B537">
        <v>516</v>
      </c>
      <c r="D537" s="18">
        <v>915</v>
      </c>
      <c r="E537" s="18">
        <f t="shared" si="195"/>
        <v>24200</v>
      </c>
      <c r="F537" s="18">
        <f t="shared" si="187"/>
        <v>25300</v>
      </c>
      <c r="G537" s="18">
        <f t="shared" si="188"/>
        <v>26400</v>
      </c>
      <c r="H537" s="18">
        <f t="shared" si="189"/>
        <v>27400</v>
      </c>
      <c r="I537" s="18">
        <f t="shared" si="190"/>
        <v>28500</v>
      </c>
      <c r="J537" s="18">
        <f t="shared" si="191"/>
        <v>29600</v>
      </c>
      <c r="K537" s="18">
        <f t="shared" si="192"/>
        <v>30700</v>
      </c>
      <c r="L537" s="18">
        <f t="shared" si="193"/>
        <v>31800</v>
      </c>
      <c r="M537" s="18">
        <f t="shared" si="194"/>
        <v>32800</v>
      </c>
      <c r="P537" s="10">
        <f>P536+(P$555-P$386)/DATA!$D$46</f>
        <v>24201.183431952802</v>
      </c>
      <c r="Q537" s="10">
        <f t="shared" si="178"/>
        <v>25281.497100591849</v>
      </c>
      <c r="R537" s="10">
        <f t="shared" si="179"/>
        <v>26361.810769230891</v>
      </c>
      <c r="S537" s="10">
        <f t="shared" si="180"/>
        <v>27442.124437869938</v>
      </c>
      <c r="T537" s="10">
        <f t="shared" si="181"/>
        <v>28522.438106508984</v>
      </c>
      <c r="U537" s="22">
        <f t="shared" si="182"/>
        <v>29602.751775148026</v>
      </c>
      <c r="V537" s="10">
        <f t="shared" si="183"/>
        <v>30683.065443787073</v>
      </c>
      <c r="W537" s="10">
        <f t="shared" si="184"/>
        <v>31763.379112426119</v>
      </c>
      <c r="X537" s="10">
        <f t="shared" si="185"/>
        <v>32843.692781065161</v>
      </c>
      <c r="Z537" s="10">
        <f t="shared" si="186"/>
        <v>236900</v>
      </c>
    </row>
    <row r="538" spans="2:26" x14ac:dyDescent="0.3">
      <c r="B538">
        <v>517</v>
      </c>
      <c r="D538" s="18">
        <v>916</v>
      </c>
      <c r="E538" s="18">
        <f t="shared" si="195"/>
        <v>24200</v>
      </c>
      <c r="F538" s="18">
        <f t="shared" si="187"/>
        <v>25300</v>
      </c>
      <c r="G538" s="18">
        <f t="shared" si="188"/>
        <v>26400</v>
      </c>
      <c r="H538" s="18">
        <f t="shared" si="189"/>
        <v>27500</v>
      </c>
      <c r="I538" s="18">
        <f t="shared" si="190"/>
        <v>28600</v>
      </c>
      <c r="J538" s="18">
        <f t="shared" si="191"/>
        <v>29600</v>
      </c>
      <c r="K538" s="18">
        <f t="shared" si="192"/>
        <v>30700</v>
      </c>
      <c r="L538" s="18">
        <f t="shared" si="193"/>
        <v>31800</v>
      </c>
      <c r="M538" s="18">
        <f t="shared" si="194"/>
        <v>32900</v>
      </c>
      <c r="P538" s="10">
        <f>P537+(P$555-P$386)/DATA!$D$46</f>
        <v>24245.562130177655</v>
      </c>
      <c r="Q538" s="10">
        <f t="shared" si="178"/>
        <v>25325.083372781199</v>
      </c>
      <c r="R538" s="10">
        <f t="shared" si="179"/>
        <v>26404.604615384738</v>
      </c>
      <c r="S538" s="10">
        <f t="shared" si="180"/>
        <v>27484.125857988281</v>
      </c>
      <c r="T538" s="10">
        <f t="shared" si="181"/>
        <v>28563.647100591825</v>
      </c>
      <c r="U538" s="22">
        <f t="shared" si="182"/>
        <v>29643.168343195364</v>
      </c>
      <c r="V538" s="10">
        <f t="shared" si="183"/>
        <v>30722.689585798908</v>
      </c>
      <c r="W538" s="10">
        <f t="shared" si="184"/>
        <v>31802.210828402451</v>
      </c>
      <c r="X538" s="10">
        <f t="shared" si="185"/>
        <v>32881.732071005987</v>
      </c>
      <c r="Z538" s="10">
        <f t="shared" si="186"/>
        <v>236900</v>
      </c>
    </row>
    <row r="539" spans="2:26" x14ac:dyDescent="0.3">
      <c r="B539">
        <v>518</v>
      </c>
      <c r="D539" s="18">
        <v>917</v>
      </c>
      <c r="E539" s="18">
        <f t="shared" si="195"/>
        <v>24300</v>
      </c>
      <c r="F539" s="18">
        <f t="shared" si="187"/>
        <v>25400</v>
      </c>
      <c r="G539" s="18">
        <f t="shared" si="188"/>
        <v>26400</v>
      </c>
      <c r="H539" s="18">
        <f t="shared" si="189"/>
        <v>27500</v>
      </c>
      <c r="I539" s="18">
        <f t="shared" si="190"/>
        <v>28600</v>
      </c>
      <c r="J539" s="18">
        <f t="shared" si="191"/>
        <v>29700</v>
      </c>
      <c r="K539" s="18">
        <f t="shared" si="192"/>
        <v>30800</v>
      </c>
      <c r="L539" s="18">
        <f t="shared" si="193"/>
        <v>31800</v>
      </c>
      <c r="M539" s="18">
        <f t="shared" si="194"/>
        <v>32900</v>
      </c>
      <c r="P539" s="10">
        <f>P538+(P$555-P$386)/DATA!$D$46</f>
        <v>24289.940828402508</v>
      </c>
      <c r="Q539" s="10">
        <f t="shared" si="178"/>
        <v>25368.669644970549</v>
      </c>
      <c r="R539" s="10">
        <f t="shared" si="179"/>
        <v>26447.398461538585</v>
      </c>
      <c r="S539" s="10">
        <f t="shared" si="180"/>
        <v>27526.127278106625</v>
      </c>
      <c r="T539" s="10">
        <f t="shared" si="181"/>
        <v>28604.856094674666</v>
      </c>
      <c r="U539" s="22">
        <f t="shared" si="182"/>
        <v>29683.584911242702</v>
      </c>
      <c r="V539" s="10">
        <f t="shared" si="183"/>
        <v>30762.313727810742</v>
      </c>
      <c r="W539" s="10">
        <f t="shared" si="184"/>
        <v>31841.042544378783</v>
      </c>
      <c r="X539" s="10">
        <f t="shared" si="185"/>
        <v>32919.771360946812</v>
      </c>
      <c r="Z539" s="10">
        <f t="shared" si="186"/>
        <v>236900</v>
      </c>
    </row>
    <row r="540" spans="2:26" x14ac:dyDescent="0.3">
      <c r="B540">
        <v>519</v>
      </c>
      <c r="D540" s="18">
        <v>918</v>
      </c>
      <c r="E540" s="18">
        <f t="shared" si="195"/>
        <v>24300</v>
      </c>
      <c r="F540" s="18">
        <f t="shared" si="187"/>
        <v>25400</v>
      </c>
      <c r="G540" s="18">
        <f t="shared" si="188"/>
        <v>26500</v>
      </c>
      <c r="H540" s="18">
        <f t="shared" si="189"/>
        <v>27600</v>
      </c>
      <c r="I540" s="18">
        <f t="shared" si="190"/>
        <v>28600</v>
      </c>
      <c r="J540" s="18">
        <f t="shared" si="191"/>
        <v>29700</v>
      </c>
      <c r="K540" s="18">
        <f t="shared" si="192"/>
        <v>30800</v>
      </c>
      <c r="L540" s="18">
        <f t="shared" si="193"/>
        <v>31900</v>
      </c>
      <c r="M540" s="18">
        <f t="shared" si="194"/>
        <v>33000</v>
      </c>
      <c r="P540" s="10">
        <f>P539+(P$555-P$386)/DATA!$D$46</f>
        <v>24334.319526627361</v>
      </c>
      <c r="Q540" s="10">
        <f t="shared" si="178"/>
        <v>25412.255917159899</v>
      </c>
      <c r="R540" s="10">
        <f t="shared" si="179"/>
        <v>26490.192307692432</v>
      </c>
      <c r="S540" s="10">
        <f t="shared" si="180"/>
        <v>27568.128698224969</v>
      </c>
      <c r="T540" s="10">
        <f t="shared" si="181"/>
        <v>28646.065088757507</v>
      </c>
      <c r="U540" s="22">
        <f t="shared" si="182"/>
        <v>29724.00147929004</v>
      </c>
      <c r="V540" s="10">
        <f t="shared" si="183"/>
        <v>30801.937869822577</v>
      </c>
      <c r="W540" s="10">
        <f t="shared" si="184"/>
        <v>31879.874260355115</v>
      </c>
      <c r="X540" s="10">
        <f t="shared" si="185"/>
        <v>32957.810650887637</v>
      </c>
      <c r="Z540" s="10">
        <f t="shared" si="186"/>
        <v>236900</v>
      </c>
    </row>
    <row r="541" spans="2:26" x14ac:dyDescent="0.3">
      <c r="B541">
        <v>520</v>
      </c>
      <c r="D541" s="18">
        <v>919</v>
      </c>
      <c r="E541" s="18">
        <f t="shared" si="195"/>
        <v>24400</v>
      </c>
      <c r="F541" s="18">
        <f t="shared" si="187"/>
        <v>25500</v>
      </c>
      <c r="G541" s="18">
        <f t="shared" si="188"/>
        <v>26500</v>
      </c>
      <c r="H541" s="18">
        <f t="shared" si="189"/>
        <v>27600</v>
      </c>
      <c r="I541" s="18">
        <f t="shared" si="190"/>
        <v>28700</v>
      </c>
      <c r="J541" s="18">
        <f t="shared" si="191"/>
        <v>29800</v>
      </c>
      <c r="K541" s="18">
        <f t="shared" si="192"/>
        <v>30800</v>
      </c>
      <c r="L541" s="18">
        <f t="shared" si="193"/>
        <v>31900</v>
      </c>
      <c r="M541" s="18">
        <f t="shared" si="194"/>
        <v>33000</v>
      </c>
      <c r="P541" s="10">
        <f>P540+(P$555-P$386)/DATA!$D$46</f>
        <v>24378.698224852214</v>
      </c>
      <c r="Q541" s="10">
        <f t="shared" si="178"/>
        <v>25455.842189349249</v>
      </c>
      <c r="R541" s="10">
        <f t="shared" si="179"/>
        <v>26532.986153846279</v>
      </c>
      <c r="S541" s="10">
        <f t="shared" si="180"/>
        <v>27610.130118343313</v>
      </c>
      <c r="T541" s="10">
        <f t="shared" si="181"/>
        <v>28687.274082840348</v>
      </c>
      <c r="U541" s="22">
        <f t="shared" si="182"/>
        <v>29764.418047337378</v>
      </c>
      <c r="V541" s="10">
        <f t="shared" si="183"/>
        <v>30841.562011834412</v>
      </c>
      <c r="W541" s="10">
        <f t="shared" si="184"/>
        <v>31918.705976331446</v>
      </c>
      <c r="X541" s="10">
        <f t="shared" si="185"/>
        <v>32995.849940828462</v>
      </c>
      <c r="Z541" s="10">
        <f t="shared" si="186"/>
        <v>236900</v>
      </c>
    </row>
    <row r="542" spans="2:26" x14ac:dyDescent="0.3">
      <c r="B542">
        <v>521</v>
      </c>
      <c r="D542" s="18">
        <v>920</v>
      </c>
      <c r="E542" s="18">
        <f t="shared" si="195"/>
        <v>24400</v>
      </c>
      <c r="F542" s="18">
        <f t="shared" si="187"/>
        <v>25500</v>
      </c>
      <c r="G542" s="18">
        <f t="shared" si="188"/>
        <v>26600</v>
      </c>
      <c r="H542" s="18">
        <f t="shared" si="189"/>
        <v>27700</v>
      </c>
      <c r="I542" s="18">
        <f t="shared" si="190"/>
        <v>28700</v>
      </c>
      <c r="J542" s="18">
        <f t="shared" si="191"/>
        <v>29800</v>
      </c>
      <c r="K542" s="18">
        <f t="shared" si="192"/>
        <v>30900</v>
      </c>
      <c r="L542" s="18">
        <f t="shared" si="193"/>
        <v>32000</v>
      </c>
      <c r="M542" s="18">
        <f t="shared" si="194"/>
        <v>33000</v>
      </c>
      <c r="P542" s="10">
        <f>P541+(P$555-P$386)/DATA!$D$46</f>
        <v>24423.076923077067</v>
      </c>
      <c r="Q542" s="10">
        <f t="shared" si="178"/>
        <v>25499.428461538599</v>
      </c>
      <c r="R542" s="10">
        <f t="shared" si="179"/>
        <v>26575.780000000126</v>
      </c>
      <c r="S542" s="10">
        <f t="shared" si="180"/>
        <v>27652.131538461657</v>
      </c>
      <c r="T542" s="10">
        <f t="shared" si="181"/>
        <v>28728.483076923188</v>
      </c>
      <c r="U542" s="22">
        <f t="shared" si="182"/>
        <v>29804.834615384716</v>
      </c>
      <c r="V542" s="10">
        <f t="shared" si="183"/>
        <v>30881.186153846247</v>
      </c>
      <c r="W542" s="10">
        <f t="shared" si="184"/>
        <v>31957.537692307778</v>
      </c>
      <c r="X542" s="10">
        <f t="shared" si="185"/>
        <v>33033.889230769288</v>
      </c>
      <c r="Z542" s="10">
        <f t="shared" si="186"/>
        <v>236900</v>
      </c>
    </row>
    <row r="543" spans="2:26" x14ac:dyDescent="0.3">
      <c r="B543">
        <v>522</v>
      </c>
      <c r="D543" s="18">
        <v>921</v>
      </c>
      <c r="E543" s="18">
        <f t="shared" si="195"/>
        <v>24500</v>
      </c>
      <c r="F543" s="18">
        <f t="shared" si="187"/>
        <v>25500</v>
      </c>
      <c r="G543" s="18">
        <f t="shared" si="188"/>
        <v>26600</v>
      </c>
      <c r="H543" s="18">
        <f t="shared" si="189"/>
        <v>27700</v>
      </c>
      <c r="I543" s="18">
        <f t="shared" si="190"/>
        <v>28800</v>
      </c>
      <c r="J543" s="18">
        <f t="shared" si="191"/>
        <v>29800</v>
      </c>
      <c r="K543" s="18">
        <f t="shared" si="192"/>
        <v>30900</v>
      </c>
      <c r="L543" s="18">
        <f t="shared" si="193"/>
        <v>32000</v>
      </c>
      <c r="M543" s="18">
        <f t="shared" si="194"/>
        <v>33100</v>
      </c>
      <c r="P543" s="10">
        <f>P542+(P$555-P$386)/DATA!$D$46</f>
        <v>24467.45562130192</v>
      </c>
      <c r="Q543" s="10">
        <f t="shared" si="178"/>
        <v>25543.014733727949</v>
      </c>
      <c r="R543" s="10">
        <f t="shared" si="179"/>
        <v>26618.573846153973</v>
      </c>
      <c r="S543" s="10">
        <f t="shared" si="180"/>
        <v>27694.132958580001</v>
      </c>
      <c r="T543" s="10">
        <f t="shared" si="181"/>
        <v>28769.692071006029</v>
      </c>
      <c r="U543" s="22">
        <f t="shared" si="182"/>
        <v>29845.251183432054</v>
      </c>
      <c r="V543" s="10">
        <f t="shared" si="183"/>
        <v>30920.810295858082</v>
      </c>
      <c r="W543" s="10">
        <f t="shared" si="184"/>
        <v>31996.36940828411</v>
      </c>
      <c r="X543" s="10">
        <f t="shared" si="185"/>
        <v>33071.928520710113</v>
      </c>
      <c r="Z543" s="10">
        <f t="shared" si="186"/>
        <v>236900</v>
      </c>
    </row>
    <row r="544" spans="2:26" x14ac:dyDescent="0.3">
      <c r="B544">
        <v>523</v>
      </c>
      <c r="D544" s="18">
        <v>922</v>
      </c>
      <c r="E544" s="18">
        <f t="shared" si="195"/>
        <v>24500</v>
      </c>
      <c r="F544" s="18">
        <f t="shared" si="187"/>
        <v>25600</v>
      </c>
      <c r="G544" s="18">
        <f t="shared" si="188"/>
        <v>26700</v>
      </c>
      <c r="H544" s="18">
        <f t="shared" si="189"/>
        <v>27700</v>
      </c>
      <c r="I544" s="18">
        <f t="shared" si="190"/>
        <v>28800</v>
      </c>
      <c r="J544" s="18">
        <f t="shared" si="191"/>
        <v>29900</v>
      </c>
      <c r="K544" s="18">
        <f t="shared" si="192"/>
        <v>31000</v>
      </c>
      <c r="L544" s="18">
        <f t="shared" si="193"/>
        <v>32000</v>
      </c>
      <c r="M544" s="18">
        <f t="shared" si="194"/>
        <v>33100</v>
      </c>
      <c r="P544" s="10">
        <f>P543+(P$555-P$386)/DATA!$D$46</f>
        <v>24511.834319526773</v>
      </c>
      <c r="Q544" s="10">
        <f t="shared" si="178"/>
        <v>25586.601005917299</v>
      </c>
      <c r="R544" s="10">
        <f t="shared" si="179"/>
        <v>26661.36769230782</v>
      </c>
      <c r="S544" s="10">
        <f t="shared" si="180"/>
        <v>27736.134378698345</v>
      </c>
      <c r="T544" s="10">
        <f t="shared" si="181"/>
        <v>28810.90106508887</v>
      </c>
      <c r="U544" s="22">
        <f t="shared" si="182"/>
        <v>29885.667751479392</v>
      </c>
      <c r="V544" s="10">
        <f t="shared" si="183"/>
        <v>30960.434437869917</v>
      </c>
      <c r="W544" s="10">
        <f t="shared" si="184"/>
        <v>32035.201124260442</v>
      </c>
      <c r="X544" s="10">
        <f t="shared" si="185"/>
        <v>33109.967810650938</v>
      </c>
      <c r="Z544" s="10">
        <f t="shared" si="186"/>
        <v>236900</v>
      </c>
    </row>
    <row r="545" spans="2:27" x14ac:dyDescent="0.3">
      <c r="B545">
        <v>524</v>
      </c>
      <c r="D545" s="18">
        <v>923</v>
      </c>
      <c r="E545" s="18">
        <f t="shared" si="195"/>
        <v>24600</v>
      </c>
      <c r="F545" s="18">
        <f t="shared" si="187"/>
        <v>25600</v>
      </c>
      <c r="G545" s="18">
        <f t="shared" si="188"/>
        <v>26700</v>
      </c>
      <c r="H545" s="18">
        <f t="shared" si="189"/>
        <v>27800</v>
      </c>
      <c r="I545" s="18">
        <f t="shared" si="190"/>
        <v>28900</v>
      </c>
      <c r="J545" s="18">
        <f t="shared" si="191"/>
        <v>29900</v>
      </c>
      <c r="K545" s="18">
        <f t="shared" si="192"/>
        <v>31000</v>
      </c>
      <c r="L545" s="18">
        <f t="shared" si="193"/>
        <v>32100</v>
      </c>
      <c r="M545" s="18">
        <f t="shared" si="194"/>
        <v>33100</v>
      </c>
      <c r="P545" s="10">
        <f>P544+(P$555-P$386)/DATA!$D$46</f>
        <v>24556.213017751626</v>
      </c>
      <c r="Q545" s="10">
        <f t="shared" si="178"/>
        <v>25630.187278106649</v>
      </c>
      <c r="R545" s="10">
        <f t="shared" si="179"/>
        <v>26704.161538461667</v>
      </c>
      <c r="S545" s="10">
        <f t="shared" si="180"/>
        <v>27778.135798816689</v>
      </c>
      <c r="T545" s="10">
        <f t="shared" si="181"/>
        <v>28852.110059171711</v>
      </c>
      <c r="U545" s="22">
        <f t="shared" si="182"/>
        <v>29926.08431952673</v>
      </c>
      <c r="V545" s="10">
        <f t="shared" si="183"/>
        <v>31000.058579881752</v>
      </c>
      <c r="W545" s="10">
        <f t="shared" si="184"/>
        <v>32074.032840236774</v>
      </c>
      <c r="X545" s="10">
        <f t="shared" si="185"/>
        <v>33148.007100591763</v>
      </c>
      <c r="Z545" s="10">
        <f t="shared" si="186"/>
        <v>236900</v>
      </c>
    </row>
    <row r="546" spans="2:27" x14ac:dyDescent="0.3">
      <c r="B546">
        <v>525</v>
      </c>
      <c r="D546" s="18">
        <v>924</v>
      </c>
      <c r="E546" s="18">
        <f t="shared" si="195"/>
        <v>24600</v>
      </c>
      <c r="F546" s="18">
        <f t="shared" si="187"/>
        <v>25700</v>
      </c>
      <c r="G546" s="18">
        <f t="shared" si="188"/>
        <v>26700</v>
      </c>
      <c r="H546" s="18">
        <f t="shared" si="189"/>
        <v>27800</v>
      </c>
      <c r="I546" s="18">
        <f t="shared" si="190"/>
        <v>28900</v>
      </c>
      <c r="J546" s="18">
        <f t="shared" si="191"/>
        <v>30000</v>
      </c>
      <c r="K546" s="18">
        <f t="shared" si="192"/>
        <v>31000</v>
      </c>
      <c r="L546" s="18">
        <f t="shared" si="193"/>
        <v>32100</v>
      </c>
      <c r="M546" s="18">
        <f t="shared" si="194"/>
        <v>33200</v>
      </c>
      <c r="P546" s="10">
        <f>P545+(P$555-P$386)/DATA!$D$46</f>
        <v>24600.591715976479</v>
      </c>
      <c r="Q546" s="10">
        <f t="shared" si="178"/>
        <v>25673.773550295999</v>
      </c>
      <c r="R546" s="10">
        <f t="shared" si="179"/>
        <v>26746.955384615514</v>
      </c>
      <c r="S546" s="10">
        <f t="shared" si="180"/>
        <v>27820.137218935033</v>
      </c>
      <c r="T546" s="10">
        <f t="shared" si="181"/>
        <v>28893.319053254552</v>
      </c>
      <c r="U546" s="22">
        <f t="shared" si="182"/>
        <v>29966.500887574068</v>
      </c>
      <c r="V546" s="10">
        <f t="shared" si="183"/>
        <v>31039.682721893587</v>
      </c>
      <c r="W546" s="10">
        <f t="shared" si="184"/>
        <v>32112.864556213106</v>
      </c>
      <c r="X546" s="10">
        <f t="shared" si="185"/>
        <v>33186.046390532589</v>
      </c>
      <c r="Z546" s="10">
        <f t="shared" si="186"/>
        <v>236900</v>
      </c>
    </row>
    <row r="547" spans="2:27" x14ac:dyDescent="0.3">
      <c r="B547">
        <v>526</v>
      </c>
      <c r="D547" s="18">
        <v>925</v>
      </c>
      <c r="E547" s="18">
        <f t="shared" si="195"/>
        <v>24600</v>
      </c>
      <c r="F547" s="18">
        <f t="shared" si="187"/>
        <v>25700</v>
      </c>
      <c r="G547" s="18">
        <f t="shared" si="188"/>
        <v>26800</v>
      </c>
      <c r="H547" s="18">
        <f t="shared" si="189"/>
        <v>27900</v>
      </c>
      <c r="I547" s="18">
        <f t="shared" si="190"/>
        <v>28900</v>
      </c>
      <c r="J547" s="18">
        <f t="shared" si="191"/>
        <v>30000</v>
      </c>
      <c r="K547" s="18">
        <f t="shared" si="192"/>
        <v>31100</v>
      </c>
      <c r="L547" s="18">
        <f t="shared" si="193"/>
        <v>32200</v>
      </c>
      <c r="M547" s="18">
        <f t="shared" si="194"/>
        <v>33200</v>
      </c>
      <c r="P547" s="10">
        <f>P546+(P$555-P$386)/DATA!$D$46</f>
        <v>24644.970414201332</v>
      </c>
      <c r="Q547" s="10">
        <f t="shared" ref="Q547:Q554" si="196">Q546+(Q$555-Q$386)/($D$555-$D$386)</f>
        <v>25717.359822485349</v>
      </c>
      <c r="R547" s="10">
        <f t="shared" ref="R547:R554" si="197">R546+(R$555-R$386)/($D$555-$D$386)</f>
        <v>26789.749230769361</v>
      </c>
      <c r="S547" s="10">
        <f t="shared" ref="S547:S554" si="198">S546+(S$555-S$386)/($D$555-$D$386)</f>
        <v>27862.138639053377</v>
      </c>
      <c r="T547" s="10">
        <f t="shared" ref="T547:T554" si="199">T546+(T$555-T$386)/($D$555-$D$386)</f>
        <v>28934.528047337393</v>
      </c>
      <c r="U547" s="22">
        <f t="shared" ref="U547:U554" si="200">U546+(U$555-U$386)/($D$555-$D$386)</f>
        <v>30006.917455621406</v>
      </c>
      <c r="V547" s="10">
        <f t="shared" ref="V547:V554" si="201">V546+(V$555-V$386)/($D$555-$D$386)</f>
        <v>31079.306863905422</v>
      </c>
      <c r="W547" s="10">
        <f t="shared" ref="W547:W554" si="202">W546+(W$555-W$386)/($D$555-$D$386)</f>
        <v>32151.696272189438</v>
      </c>
      <c r="X547" s="10">
        <f t="shared" ref="X547:X554" si="203">X546+(X$555-X$386)/($D$555-$D$386)</f>
        <v>33224.085680473414</v>
      </c>
      <c r="Z547" s="10">
        <f t="shared" si="186"/>
        <v>236900</v>
      </c>
    </row>
    <row r="548" spans="2:27" x14ac:dyDescent="0.3">
      <c r="B548">
        <v>527</v>
      </c>
      <c r="D548" s="18">
        <v>926</v>
      </c>
      <c r="E548" s="18">
        <f t="shared" si="195"/>
        <v>24700</v>
      </c>
      <c r="F548" s="18">
        <f t="shared" si="187"/>
        <v>25800</v>
      </c>
      <c r="G548" s="18">
        <f t="shared" si="188"/>
        <v>26800</v>
      </c>
      <c r="H548" s="18">
        <f t="shared" si="189"/>
        <v>27900</v>
      </c>
      <c r="I548" s="18">
        <f t="shared" si="190"/>
        <v>29000</v>
      </c>
      <c r="J548" s="18">
        <f t="shared" si="191"/>
        <v>30000</v>
      </c>
      <c r="K548" s="18">
        <f t="shared" si="192"/>
        <v>31100</v>
      </c>
      <c r="L548" s="18">
        <f t="shared" si="193"/>
        <v>32200</v>
      </c>
      <c r="M548" s="18">
        <f t="shared" si="194"/>
        <v>33300</v>
      </c>
      <c r="P548" s="10">
        <f>P547+(P$555-P$386)/DATA!$D$46</f>
        <v>24689.349112426185</v>
      </c>
      <c r="Q548" s="10">
        <f t="shared" si="196"/>
        <v>25760.946094674699</v>
      </c>
      <c r="R548" s="10">
        <f t="shared" si="197"/>
        <v>26832.543076923208</v>
      </c>
      <c r="S548" s="10">
        <f t="shared" si="198"/>
        <v>27904.140059171721</v>
      </c>
      <c r="T548" s="10">
        <f t="shared" si="199"/>
        <v>28975.737041420234</v>
      </c>
      <c r="U548" s="22">
        <f t="shared" si="200"/>
        <v>30047.334023668744</v>
      </c>
      <c r="V548" s="10">
        <f t="shared" si="201"/>
        <v>31118.931005917257</v>
      </c>
      <c r="W548" s="10">
        <f t="shared" si="202"/>
        <v>32190.52798816577</v>
      </c>
      <c r="X548" s="10">
        <f t="shared" si="203"/>
        <v>33262.124970414239</v>
      </c>
      <c r="Z548" s="10">
        <f t="shared" si="186"/>
        <v>236900</v>
      </c>
    </row>
    <row r="549" spans="2:27" x14ac:dyDescent="0.3">
      <c r="B549">
        <v>528</v>
      </c>
      <c r="D549" s="18">
        <v>927</v>
      </c>
      <c r="E549" s="18">
        <f t="shared" si="195"/>
        <v>24700</v>
      </c>
      <c r="F549" s="18">
        <f t="shared" si="187"/>
        <v>25800</v>
      </c>
      <c r="G549" s="18">
        <f t="shared" si="188"/>
        <v>26900</v>
      </c>
      <c r="H549" s="18">
        <f t="shared" si="189"/>
        <v>27900</v>
      </c>
      <c r="I549" s="18">
        <f t="shared" si="190"/>
        <v>29000</v>
      </c>
      <c r="J549" s="18">
        <f t="shared" si="191"/>
        <v>30100</v>
      </c>
      <c r="K549" s="18">
        <f t="shared" si="192"/>
        <v>31200</v>
      </c>
      <c r="L549" s="18">
        <f t="shared" si="193"/>
        <v>32200</v>
      </c>
      <c r="M549" s="18">
        <f t="shared" si="194"/>
        <v>33300</v>
      </c>
      <c r="P549" s="10">
        <f>P548+(P$555-P$386)/DATA!$D$46</f>
        <v>24733.727810651038</v>
      </c>
      <c r="Q549" s="10">
        <f t="shared" si="196"/>
        <v>25804.532366864049</v>
      </c>
      <c r="R549" s="10">
        <f t="shared" si="197"/>
        <v>26875.336923077055</v>
      </c>
      <c r="S549" s="10">
        <f t="shared" si="198"/>
        <v>27946.141479290065</v>
      </c>
      <c r="T549" s="10">
        <f t="shared" si="199"/>
        <v>29016.946035503075</v>
      </c>
      <c r="U549" s="22">
        <f t="shared" si="200"/>
        <v>30087.750591716082</v>
      </c>
      <c r="V549" s="10">
        <f t="shared" si="201"/>
        <v>31158.555147929092</v>
      </c>
      <c r="W549" s="10">
        <f t="shared" si="202"/>
        <v>32229.359704142102</v>
      </c>
      <c r="X549" s="10">
        <f t="shared" si="203"/>
        <v>33300.164260355064</v>
      </c>
      <c r="Z549" s="10">
        <f t="shared" si="186"/>
        <v>236900</v>
      </c>
    </row>
    <row r="550" spans="2:27" x14ac:dyDescent="0.3">
      <c r="B550">
        <v>529</v>
      </c>
      <c r="D550" s="18">
        <v>928</v>
      </c>
      <c r="E550" s="18">
        <f t="shared" si="195"/>
        <v>24800</v>
      </c>
      <c r="F550" s="18">
        <f t="shared" si="187"/>
        <v>25800</v>
      </c>
      <c r="G550" s="18">
        <f t="shared" si="188"/>
        <v>26900</v>
      </c>
      <c r="H550" s="18">
        <f t="shared" si="189"/>
        <v>28000</v>
      </c>
      <c r="I550" s="18">
        <f t="shared" si="190"/>
        <v>29100</v>
      </c>
      <c r="J550" s="18">
        <f t="shared" si="191"/>
        <v>30100</v>
      </c>
      <c r="K550" s="18">
        <f t="shared" si="192"/>
        <v>31200</v>
      </c>
      <c r="L550" s="18">
        <f t="shared" si="193"/>
        <v>32300</v>
      </c>
      <c r="M550" s="18">
        <f t="shared" si="194"/>
        <v>33300</v>
      </c>
      <c r="P550" s="10">
        <f>P549+(P$555-P$386)/DATA!$D$46</f>
        <v>24778.106508875891</v>
      </c>
      <c r="Q550" s="10">
        <f t="shared" si="196"/>
        <v>25848.118639053399</v>
      </c>
      <c r="R550" s="10">
        <f t="shared" si="197"/>
        <v>26918.130769230902</v>
      </c>
      <c r="S550" s="10">
        <f t="shared" si="198"/>
        <v>27988.142899408409</v>
      </c>
      <c r="T550" s="10">
        <f t="shared" si="199"/>
        <v>29058.155029585916</v>
      </c>
      <c r="U550" s="22">
        <f t="shared" si="200"/>
        <v>30128.167159763419</v>
      </c>
      <c r="V550" s="10">
        <f t="shared" si="201"/>
        <v>31198.179289940927</v>
      </c>
      <c r="W550" s="10">
        <f t="shared" si="202"/>
        <v>32268.191420118434</v>
      </c>
      <c r="X550" s="10">
        <f t="shared" si="203"/>
        <v>33338.20355029589</v>
      </c>
      <c r="Z550" s="10">
        <f t="shared" si="186"/>
        <v>236900</v>
      </c>
    </row>
    <row r="551" spans="2:27" x14ac:dyDescent="0.3">
      <c r="B551">
        <v>530</v>
      </c>
      <c r="D551" s="18">
        <v>929</v>
      </c>
      <c r="E551" s="18">
        <f t="shared" si="195"/>
        <v>24800</v>
      </c>
      <c r="F551" s="18">
        <f t="shared" si="187"/>
        <v>25900</v>
      </c>
      <c r="G551" s="18">
        <f t="shared" si="188"/>
        <v>27000</v>
      </c>
      <c r="H551" s="18">
        <f t="shared" si="189"/>
        <v>28000</v>
      </c>
      <c r="I551" s="18">
        <f t="shared" si="190"/>
        <v>29100</v>
      </c>
      <c r="J551" s="18">
        <f t="shared" si="191"/>
        <v>30200</v>
      </c>
      <c r="K551" s="18">
        <f t="shared" si="192"/>
        <v>31200</v>
      </c>
      <c r="L551" s="18">
        <f t="shared" si="193"/>
        <v>32300</v>
      </c>
      <c r="M551" s="18">
        <f t="shared" si="194"/>
        <v>33400</v>
      </c>
      <c r="P551" s="10">
        <f>P550+(P$555-P$386)/DATA!$D$46</f>
        <v>24822.485207100744</v>
      </c>
      <c r="Q551" s="10">
        <f t="shared" si="196"/>
        <v>25891.704911242748</v>
      </c>
      <c r="R551" s="10">
        <f t="shared" si="197"/>
        <v>26960.924615384749</v>
      </c>
      <c r="S551" s="10">
        <f t="shared" si="198"/>
        <v>28030.144319526753</v>
      </c>
      <c r="T551" s="10">
        <f t="shared" si="199"/>
        <v>29099.364023668757</v>
      </c>
      <c r="U551" s="22">
        <f t="shared" si="200"/>
        <v>30168.583727810757</v>
      </c>
      <c r="V551" s="10">
        <f t="shared" si="201"/>
        <v>31237.803431952761</v>
      </c>
      <c r="W551" s="10">
        <f t="shared" si="202"/>
        <v>32307.023136094766</v>
      </c>
      <c r="X551" s="10">
        <f t="shared" si="203"/>
        <v>33376.242840236715</v>
      </c>
      <c r="Z551" s="10">
        <f t="shared" si="186"/>
        <v>236900</v>
      </c>
    </row>
    <row r="552" spans="2:27" x14ac:dyDescent="0.3">
      <c r="B552">
        <v>531</v>
      </c>
      <c r="D552" s="18">
        <v>930</v>
      </c>
      <c r="E552" s="18">
        <f t="shared" si="195"/>
        <v>24900</v>
      </c>
      <c r="F552" s="18">
        <f t="shared" si="187"/>
        <v>25900</v>
      </c>
      <c r="G552" s="18">
        <f t="shared" si="188"/>
        <v>27000</v>
      </c>
      <c r="H552" s="18">
        <f t="shared" si="189"/>
        <v>28100</v>
      </c>
      <c r="I552" s="18">
        <f t="shared" si="190"/>
        <v>29100</v>
      </c>
      <c r="J552" s="18">
        <f t="shared" si="191"/>
        <v>30200</v>
      </c>
      <c r="K552" s="18">
        <f t="shared" si="192"/>
        <v>31300</v>
      </c>
      <c r="L552" s="18">
        <f t="shared" si="193"/>
        <v>32300</v>
      </c>
      <c r="M552" s="18">
        <f t="shared" si="194"/>
        <v>33400</v>
      </c>
      <c r="P552" s="10">
        <f>P551+(P$555-P$386)/DATA!$D$46</f>
        <v>24866.863905325597</v>
      </c>
      <c r="Q552" s="10">
        <f t="shared" si="196"/>
        <v>25935.291183432098</v>
      </c>
      <c r="R552" s="10">
        <f t="shared" si="197"/>
        <v>27003.718461538596</v>
      </c>
      <c r="S552" s="10">
        <f t="shared" si="198"/>
        <v>28072.145739645097</v>
      </c>
      <c r="T552" s="10">
        <f t="shared" si="199"/>
        <v>29140.573017751598</v>
      </c>
      <c r="U552" s="22">
        <f t="shared" si="200"/>
        <v>30209.000295858095</v>
      </c>
      <c r="V552" s="10">
        <f t="shared" si="201"/>
        <v>31277.427573964596</v>
      </c>
      <c r="W552" s="10">
        <f t="shared" si="202"/>
        <v>32345.854852071097</v>
      </c>
      <c r="X552" s="10">
        <f t="shared" si="203"/>
        <v>33414.28213017754</v>
      </c>
      <c r="Z552" s="10">
        <f t="shared" si="186"/>
        <v>236900</v>
      </c>
    </row>
    <row r="553" spans="2:27" x14ac:dyDescent="0.3">
      <c r="B553">
        <v>532</v>
      </c>
      <c r="D553" s="18">
        <v>931</v>
      </c>
      <c r="E553" s="18">
        <f t="shared" si="195"/>
        <v>24900</v>
      </c>
      <c r="F553" s="18">
        <f t="shared" si="187"/>
        <v>26000</v>
      </c>
      <c r="G553" s="18">
        <f t="shared" si="188"/>
        <v>27000</v>
      </c>
      <c r="H553" s="18">
        <f t="shared" si="189"/>
        <v>28100</v>
      </c>
      <c r="I553" s="18">
        <f t="shared" si="190"/>
        <v>29200</v>
      </c>
      <c r="J553" s="18">
        <f t="shared" si="191"/>
        <v>30200</v>
      </c>
      <c r="K553" s="18">
        <f t="shared" si="192"/>
        <v>31300</v>
      </c>
      <c r="L553" s="18">
        <f t="shared" si="193"/>
        <v>32400</v>
      </c>
      <c r="M553" s="18">
        <f t="shared" si="194"/>
        <v>33500</v>
      </c>
      <c r="P553" s="10">
        <f>P552+(P$555-P$386)/DATA!$D$46</f>
        <v>24911.24260355045</v>
      </c>
      <c r="Q553" s="10">
        <f t="shared" si="196"/>
        <v>25978.877455621448</v>
      </c>
      <c r="R553" s="10">
        <f t="shared" si="197"/>
        <v>27046.512307692443</v>
      </c>
      <c r="S553" s="10">
        <f t="shared" si="198"/>
        <v>28114.147159763441</v>
      </c>
      <c r="T553" s="10">
        <f t="shared" si="199"/>
        <v>29181.782011834439</v>
      </c>
      <c r="U553" s="22">
        <f t="shared" si="200"/>
        <v>30249.416863905433</v>
      </c>
      <c r="V553" s="10">
        <f t="shared" si="201"/>
        <v>31317.051715976431</v>
      </c>
      <c r="W553" s="10">
        <f t="shared" si="202"/>
        <v>32384.686568047429</v>
      </c>
      <c r="X553" s="10">
        <f t="shared" si="203"/>
        <v>33452.321420118365</v>
      </c>
      <c r="Z553" s="10">
        <f t="shared" si="186"/>
        <v>236900</v>
      </c>
    </row>
    <row r="554" spans="2:27" x14ac:dyDescent="0.3">
      <c r="B554">
        <v>533</v>
      </c>
      <c r="D554" s="18">
        <v>932</v>
      </c>
      <c r="E554" s="18">
        <f t="shared" si="195"/>
        <v>25000</v>
      </c>
      <c r="F554" s="18">
        <f t="shared" si="187"/>
        <v>26000</v>
      </c>
      <c r="G554" s="18">
        <f t="shared" si="188"/>
        <v>27100</v>
      </c>
      <c r="H554" s="18">
        <f t="shared" si="189"/>
        <v>28200</v>
      </c>
      <c r="I554" s="18">
        <f t="shared" si="190"/>
        <v>29200</v>
      </c>
      <c r="J554" s="18">
        <f t="shared" si="191"/>
        <v>30300</v>
      </c>
      <c r="K554" s="18">
        <f t="shared" si="192"/>
        <v>31400</v>
      </c>
      <c r="L554" s="18">
        <f t="shared" si="193"/>
        <v>32400</v>
      </c>
      <c r="M554" s="18">
        <f t="shared" si="194"/>
        <v>33500</v>
      </c>
      <c r="P554" s="10">
        <f>P553+(P$555-P$386)/DATA!$D$46</f>
        <v>24955.621301775303</v>
      </c>
      <c r="Q554" s="10">
        <f t="shared" si="196"/>
        <v>26022.463727810798</v>
      </c>
      <c r="R554" s="10">
        <f t="shared" si="197"/>
        <v>27089.30615384629</v>
      </c>
      <c r="S554" s="10">
        <f t="shared" si="198"/>
        <v>28156.148579881785</v>
      </c>
      <c r="T554" s="10">
        <f t="shared" si="199"/>
        <v>29222.99100591728</v>
      </c>
      <c r="U554" s="22">
        <f t="shared" si="200"/>
        <v>30289.833431952771</v>
      </c>
      <c r="V554" s="10">
        <f t="shared" si="201"/>
        <v>31356.675857988266</v>
      </c>
      <c r="W554" s="10">
        <f t="shared" si="202"/>
        <v>32423.518284023761</v>
      </c>
      <c r="X554" s="10">
        <f t="shared" si="203"/>
        <v>33490.360710059191</v>
      </c>
      <c r="Z554" s="10">
        <f t="shared" si="186"/>
        <v>236900</v>
      </c>
    </row>
    <row r="555" spans="2:27" ht="12.5" thickBot="1" x14ac:dyDescent="0.35">
      <c r="B555">
        <v>534</v>
      </c>
      <c r="C555" t="s">
        <v>99</v>
      </c>
      <c r="D555" s="18">
        <v>933</v>
      </c>
      <c r="E555" s="18">
        <f t="shared" si="195"/>
        <v>25000</v>
      </c>
      <c r="F555" s="18">
        <f t="shared" si="187"/>
        <v>26100</v>
      </c>
      <c r="G555" s="18">
        <f t="shared" si="188"/>
        <v>27100</v>
      </c>
      <c r="H555" s="18">
        <f t="shared" si="189"/>
        <v>28200</v>
      </c>
      <c r="I555" s="18">
        <f t="shared" si="190"/>
        <v>29300</v>
      </c>
      <c r="J555" s="18">
        <f t="shared" si="191"/>
        <v>30300</v>
      </c>
      <c r="K555" s="18">
        <f t="shared" si="192"/>
        <v>31400</v>
      </c>
      <c r="L555" s="18">
        <f t="shared" si="193"/>
        <v>32500</v>
      </c>
      <c r="M555" s="18">
        <f t="shared" si="194"/>
        <v>33500</v>
      </c>
      <c r="P555" s="9">
        <f>DATA!I37</f>
        <v>25000</v>
      </c>
      <c r="Q555" s="12">
        <f t="shared" ref="Q555:X555" si="204">$P555+($P$21-Q$21)*$Y$555*$I$14</f>
        <v>26066.05</v>
      </c>
      <c r="R555" s="12">
        <f t="shared" si="204"/>
        <v>27132.1</v>
      </c>
      <c r="S555" s="12">
        <f t="shared" si="204"/>
        <v>28198.15</v>
      </c>
      <c r="T555" s="12">
        <f t="shared" si="204"/>
        <v>29264.2</v>
      </c>
      <c r="U555" s="23">
        <f t="shared" si="204"/>
        <v>30330.25</v>
      </c>
      <c r="V555" s="12">
        <f t="shared" si="204"/>
        <v>31396.3</v>
      </c>
      <c r="W555" s="12">
        <f t="shared" si="204"/>
        <v>32462.35</v>
      </c>
      <c r="X555" s="12">
        <f t="shared" si="204"/>
        <v>33528.400000000001</v>
      </c>
      <c r="Y555" s="8">
        <v>8.9999999999999998E-4</v>
      </c>
      <c r="Z555" s="10">
        <f t="shared" si="186"/>
        <v>236900</v>
      </c>
      <c r="AA555" t="s">
        <v>140</v>
      </c>
    </row>
    <row r="556" spans="2:27" x14ac:dyDescent="0.3">
      <c r="M556" s="18">
        <f t="shared" si="194"/>
        <v>0</v>
      </c>
      <c r="P556" s="78"/>
      <c r="Q556" s="78"/>
      <c r="R556" s="78"/>
      <c r="S556" s="78"/>
      <c r="T556" s="78"/>
      <c r="U556" s="78"/>
      <c r="V556" s="78"/>
      <c r="W556" s="78"/>
      <c r="X556" s="78"/>
    </row>
  </sheetData>
  <mergeCells count="2">
    <mergeCell ref="P20:X20"/>
    <mergeCell ref="E20:M20"/>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72F40-260F-4EA1-AC8C-EF9387E462C3}">
  <dimension ref="A3:AC402"/>
  <sheetViews>
    <sheetView workbookViewId="0">
      <selection activeCell="P556" sqref="P556:X556"/>
    </sheetView>
  </sheetViews>
  <sheetFormatPr defaultColWidth="10.69921875" defaultRowHeight="14.5" x14ac:dyDescent="0.35"/>
  <cols>
    <col min="1" max="3" width="10.69921875" style="2"/>
    <col min="4" max="5" width="12.3984375" style="2" bestFit="1" customWidth="1"/>
    <col min="6" max="16384" width="10.69921875" style="2"/>
  </cols>
  <sheetData>
    <row r="3" spans="4:13" x14ac:dyDescent="0.35">
      <c r="D3" s="2" t="s">
        <v>90</v>
      </c>
      <c r="E3" s="2" t="s">
        <v>85</v>
      </c>
      <c r="F3" s="2" t="s">
        <v>108</v>
      </c>
      <c r="G3" s="2" t="s">
        <v>109</v>
      </c>
      <c r="H3" s="2" t="s">
        <v>110</v>
      </c>
      <c r="I3" s="2" t="s">
        <v>111</v>
      </c>
      <c r="J3" s="2" t="s">
        <v>112</v>
      </c>
      <c r="K3" s="2" t="s">
        <v>113</v>
      </c>
      <c r="L3" s="2" t="s">
        <v>114</v>
      </c>
    </row>
    <row r="4" spans="4:13" x14ac:dyDescent="0.35">
      <c r="D4" s="3">
        <v>0.73</v>
      </c>
      <c r="E4" s="4">
        <v>1298</v>
      </c>
      <c r="F4" s="4">
        <v>1161</v>
      </c>
      <c r="G4" s="4">
        <v>1257</v>
      </c>
      <c r="H4" s="4">
        <v>1257</v>
      </c>
      <c r="I4" s="4">
        <v>1366</v>
      </c>
      <c r="J4" s="4">
        <v>1421</v>
      </c>
      <c r="K4" s="4">
        <v>1312</v>
      </c>
      <c r="L4" s="4">
        <v>1243</v>
      </c>
      <c r="M4" s="2" t="s">
        <v>115</v>
      </c>
    </row>
    <row r="5" spans="4:13" x14ac:dyDescent="0.35">
      <c r="D5" s="3">
        <v>0.73</v>
      </c>
      <c r="E5" s="4">
        <v>1298</v>
      </c>
      <c r="F5" s="4">
        <v>1161</v>
      </c>
      <c r="G5" s="4">
        <v>1257</v>
      </c>
      <c r="H5" s="4">
        <v>1257</v>
      </c>
      <c r="I5" s="4">
        <v>1366</v>
      </c>
      <c r="J5" s="4">
        <v>1421</v>
      </c>
      <c r="K5" s="4">
        <v>1312</v>
      </c>
      <c r="L5" s="4">
        <v>1243</v>
      </c>
      <c r="M5" s="2" t="s">
        <v>115</v>
      </c>
    </row>
    <row r="6" spans="4:13" x14ac:dyDescent="0.35">
      <c r="D6" s="3">
        <v>0.73</v>
      </c>
      <c r="E6" s="4">
        <v>1298</v>
      </c>
      <c r="F6" s="4">
        <v>1161</v>
      </c>
      <c r="G6" s="4">
        <v>1257</v>
      </c>
      <c r="H6" s="4">
        <v>1257</v>
      </c>
      <c r="I6" s="4">
        <v>1366</v>
      </c>
      <c r="J6" s="4">
        <v>1421</v>
      </c>
      <c r="K6" s="4">
        <v>1312</v>
      </c>
      <c r="L6" s="4">
        <v>1243</v>
      </c>
      <c r="M6" s="2" t="s">
        <v>115</v>
      </c>
    </row>
    <row r="7" spans="4:13" x14ac:dyDescent="0.35">
      <c r="D7" s="3">
        <v>0.73</v>
      </c>
      <c r="E7" s="4">
        <v>1298</v>
      </c>
      <c r="F7" s="4">
        <v>1161</v>
      </c>
      <c r="G7" s="4">
        <v>1257</v>
      </c>
      <c r="H7" s="4">
        <v>1257</v>
      </c>
      <c r="I7" s="4">
        <v>1366</v>
      </c>
      <c r="J7" s="4">
        <v>1421</v>
      </c>
      <c r="K7" s="4">
        <v>1312</v>
      </c>
      <c r="L7" s="4">
        <v>1243</v>
      </c>
      <c r="M7" s="2" t="s">
        <v>115</v>
      </c>
    </row>
    <row r="8" spans="4:13" x14ac:dyDescent="0.35">
      <c r="D8" s="3">
        <v>0.76</v>
      </c>
      <c r="E8" s="4">
        <v>1702</v>
      </c>
      <c r="F8" s="4">
        <v>1523</v>
      </c>
      <c r="G8" s="4">
        <v>1649</v>
      </c>
      <c r="H8" s="4">
        <v>1649</v>
      </c>
      <c r="I8" s="4">
        <v>1792</v>
      </c>
      <c r="J8" s="4">
        <v>1864</v>
      </c>
      <c r="K8" s="4">
        <v>1720</v>
      </c>
      <c r="L8" s="4">
        <v>1631</v>
      </c>
      <c r="M8" s="2" t="s">
        <v>116</v>
      </c>
    </row>
    <row r="9" spans="4:13" x14ac:dyDescent="0.35">
      <c r="D9" s="3">
        <v>0.77</v>
      </c>
      <c r="E9" s="4">
        <v>1523</v>
      </c>
      <c r="F9" s="4">
        <v>1362</v>
      </c>
      <c r="G9" s="4">
        <v>1474</v>
      </c>
      <c r="H9" s="4">
        <v>1474</v>
      </c>
      <c r="I9" s="4">
        <v>1603</v>
      </c>
      <c r="J9" s="4">
        <v>1667</v>
      </c>
      <c r="K9" s="4">
        <v>1539</v>
      </c>
      <c r="L9" s="4">
        <v>1458</v>
      </c>
      <c r="M9" s="2" t="s">
        <v>117</v>
      </c>
    </row>
    <row r="10" spans="4:13" x14ac:dyDescent="0.35">
      <c r="D10" s="3">
        <v>0.77</v>
      </c>
      <c r="E10" s="4">
        <v>1523</v>
      </c>
      <c r="F10" s="4">
        <v>1362</v>
      </c>
      <c r="G10" s="4">
        <v>1474</v>
      </c>
      <c r="H10" s="4">
        <v>1474</v>
      </c>
      <c r="I10" s="4">
        <v>1603</v>
      </c>
      <c r="J10" s="4">
        <v>1667</v>
      </c>
      <c r="K10" s="4">
        <v>1539</v>
      </c>
      <c r="L10" s="4">
        <v>1458</v>
      </c>
      <c r="M10" s="2" t="s">
        <v>117</v>
      </c>
    </row>
    <row r="11" spans="4:13" x14ac:dyDescent="0.35">
      <c r="D11" s="3">
        <v>0.77</v>
      </c>
      <c r="E11" s="4">
        <v>1523</v>
      </c>
      <c r="F11" s="4">
        <v>1362</v>
      </c>
      <c r="G11" s="4">
        <v>1474</v>
      </c>
      <c r="H11" s="4">
        <v>1474</v>
      </c>
      <c r="I11" s="4">
        <v>1603</v>
      </c>
      <c r="J11" s="4">
        <v>1667</v>
      </c>
      <c r="K11" s="4">
        <v>1539</v>
      </c>
      <c r="L11" s="4">
        <v>1458</v>
      </c>
      <c r="M11" s="2" t="s">
        <v>117</v>
      </c>
    </row>
    <row r="13" spans="4:13" x14ac:dyDescent="0.35">
      <c r="F13" s="2" t="s">
        <v>0</v>
      </c>
      <c r="H13" s="2" t="s">
        <v>129</v>
      </c>
    </row>
    <row r="14" spans="4:13" x14ac:dyDescent="0.35">
      <c r="F14" s="2" t="s">
        <v>26</v>
      </c>
      <c r="H14" s="2" t="s">
        <v>128</v>
      </c>
    </row>
    <row r="15" spans="4:13" x14ac:dyDescent="0.35">
      <c r="F15" s="2" t="s">
        <v>3</v>
      </c>
      <c r="H15" s="2" t="s">
        <v>130</v>
      </c>
    </row>
    <row r="16" spans="4:13" x14ac:dyDescent="0.35">
      <c r="H16" s="15"/>
    </row>
    <row r="17" spans="1:8" x14ac:dyDescent="0.35">
      <c r="H17" s="15"/>
    </row>
    <row r="18" spans="1:8" x14ac:dyDescent="0.35">
      <c r="H18" s="15"/>
    </row>
    <row r="19" spans="1:8" ht="45.5" customHeight="1" x14ac:dyDescent="0.35">
      <c r="A19" s="106" t="s">
        <v>120</v>
      </c>
      <c r="B19" s="106"/>
      <c r="C19" s="107"/>
      <c r="D19" s="17">
        <f>MROUND(E19,100)</f>
        <v>179100</v>
      </c>
      <c r="E19" s="24">
        <f>IF('Model grondprijzen sociale huur'!B4="appartement",VLOOKUP('Model grondprijzen sociale huur'!C4,'APP VERBORGEN'!$D$21:$Z$555,23,FALSE),IF('Model grondprijzen sociale huur'!B4="rijwoning",VLOOKUP('Model grondprijzen sociale huur'!C4,'GGB VERBORGEN'!$D$21:$Z$555,23,FALSE),))</f>
        <v>179100</v>
      </c>
      <c r="H19" s="15"/>
    </row>
    <row r="20" spans="1:8" ht="32.5" customHeight="1" x14ac:dyDescent="0.35">
      <c r="A20" s="106" t="s">
        <v>119</v>
      </c>
      <c r="B20" s="106"/>
      <c r="C20" s="107"/>
      <c r="D20" s="17">
        <f>IF(E20&lt;7000,(7000),MROUND(E20,100))</f>
        <v>23500</v>
      </c>
      <c r="E20" s="24">
        <f>IF('Model grondprijzen sociale huur'!B4="rijwoning",'GGB VERBORGEN'!R13,IF('Model grondprijzen sociale huur'!B4="appartement",'APP VERBORGEN'!R13,"ONBEKEND"))</f>
        <v>23500</v>
      </c>
      <c r="H20" s="15"/>
    </row>
    <row r="21" spans="1:8" ht="54.5" customHeight="1" x14ac:dyDescent="0.35">
      <c r="A21" s="106" t="s">
        <v>2</v>
      </c>
      <c r="B21" s="106"/>
      <c r="C21" s="107"/>
      <c r="D21" s="17">
        <f>IF(E21&lt;0,(MROUND(E21,-100)),MROUND(E21,100))</f>
        <v>0</v>
      </c>
      <c r="E21" s="24">
        <f>IF('Model grondprijzen sociale huur'!B4="rijwoning",'GGB VERBORGEN'!T13,IF('Model grondprijzen sociale huur'!B4="appartement",'APP VERBORGEN'!T13,"ONBEKEND"))</f>
        <v>0</v>
      </c>
      <c r="H21" s="15"/>
    </row>
    <row r="22" spans="1:8" x14ac:dyDescent="0.35">
      <c r="H22" s="15"/>
    </row>
    <row r="23" spans="1:8" x14ac:dyDescent="0.35">
      <c r="H23" s="15"/>
    </row>
    <row r="24" spans="1:8" x14ac:dyDescent="0.35">
      <c r="H24" s="15"/>
    </row>
    <row r="35" spans="1:14" x14ac:dyDescent="0.35">
      <c r="A35"/>
      <c r="B35" s="101" t="s">
        <v>132</v>
      </c>
      <c r="C35" s="101"/>
      <c r="D35" s="101"/>
      <c r="E35" s="102"/>
      <c r="F35" s="103" t="s">
        <v>133</v>
      </c>
      <c r="G35" s="104"/>
      <c r="H35" s="104"/>
      <c r="I35" s="105"/>
      <c r="J35"/>
      <c r="K35"/>
      <c r="L35"/>
      <c r="M35"/>
    </row>
    <row r="36" spans="1:14" x14ac:dyDescent="0.35">
      <c r="A36"/>
      <c r="B36" s="75" t="s">
        <v>94</v>
      </c>
      <c r="C36" s="75" t="s">
        <v>96</v>
      </c>
      <c r="D36" s="75" t="s">
        <v>98</v>
      </c>
      <c r="E36" s="75" t="s">
        <v>134</v>
      </c>
      <c r="F36" s="75" t="s">
        <v>94</v>
      </c>
      <c r="G36" s="75" t="s">
        <v>96</v>
      </c>
      <c r="H36" s="75" t="s">
        <v>98</v>
      </c>
      <c r="I36" s="75" t="s">
        <v>134</v>
      </c>
      <c r="J36"/>
      <c r="K36"/>
      <c r="L36"/>
      <c r="M36"/>
      <c r="N36"/>
    </row>
    <row r="37" spans="1:14" x14ac:dyDescent="0.35">
      <c r="A37" t="s">
        <v>135</v>
      </c>
      <c r="B37" s="75">
        <v>12000</v>
      </c>
      <c r="C37" s="75">
        <v>17900</v>
      </c>
      <c r="D37" s="75">
        <v>23400</v>
      </c>
      <c r="E37" s="75">
        <v>30400</v>
      </c>
      <c r="F37" s="75">
        <v>7000</v>
      </c>
      <c r="G37" s="75">
        <v>10900</v>
      </c>
      <c r="H37" s="13">
        <v>17500</v>
      </c>
      <c r="I37" s="75">
        <v>25000</v>
      </c>
      <c r="J37"/>
      <c r="K37">
        <f t="shared" ref="K37:M38" si="0">C37-G37</f>
        <v>7000</v>
      </c>
      <c r="L37">
        <f t="shared" si="0"/>
        <v>5900</v>
      </c>
      <c r="M37">
        <f t="shared" si="0"/>
        <v>5400</v>
      </c>
      <c r="N37"/>
    </row>
    <row r="38" spans="1:14" x14ac:dyDescent="0.35">
      <c r="A38" t="s">
        <v>100</v>
      </c>
      <c r="B38" s="75">
        <v>7000</v>
      </c>
      <c r="C38" s="76">
        <v>12500</v>
      </c>
      <c r="D38" s="77">
        <v>18000</v>
      </c>
      <c r="E38" s="13">
        <v>24000</v>
      </c>
      <c r="F38" s="75">
        <v>0</v>
      </c>
      <c r="G38" s="76">
        <v>7000</v>
      </c>
      <c r="H38" s="13">
        <v>11500</v>
      </c>
      <c r="I38" s="75">
        <v>17500</v>
      </c>
      <c r="J38"/>
      <c r="K38">
        <f t="shared" si="0"/>
        <v>5500</v>
      </c>
      <c r="L38">
        <f t="shared" si="0"/>
        <v>6500</v>
      </c>
      <c r="M38">
        <f t="shared" si="0"/>
        <v>6500</v>
      </c>
      <c r="N38"/>
    </row>
    <row r="39" spans="1:14" x14ac:dyDescent="0.35">
      <c r="A39"/>
      <c r="B39"/>
      <c r="C39"/>
      <c r="D39"/>
      <c r="E39"/>
      <c r="F39"/>
      <c r="G39"/>
      <c r="H39"/>
      <c r="I39"/>
      <c r="J39"/>
      <c r="K39"/>
      <c r="L39"/>
      <c r="M39"/>
      <c r="N39"/>
    </row>
    <row r="40" spans="1:14" x14ac:dyDescent="0.35">
      <c r="A40"/>
      <c r="B40"/>
      <c r="C40"/>
      <c r="D40">
        <f>D37-C37</f>
        <v>5500</v>
      </c>
      <c r="E40">
        <f>E37-D37</f>
        <v>7000</v>
      </c>
      <c r="F40"/>
      <c r="G40"/>
      <c r="H40">
        <f>H37-G37</f>
        <v>6600</v>
      </c>
      <c r="I40">
        <f>I37-H37</f>
        <v>7500</v>
      </c>
      <c r="J40"/>
      <c r="K40"/>
      <c r="L40"/>
      <c r="M40"/>
      <c r="N40"/>
    </row>
    <row r="41" spans="1:14" x14ac:dyDescent="0.35">
      <c r="A41"/>
      <c r="B41"/>
      <c r="C41"/>
      <c r="D41">
        <f>D38-C38</f>
        <v>5500</v>
      </c>
      <c r="E41">
        <f>E38-D38</f>
        <v>6000</v>
      </c>
      <c r="F41"/>
      <c r="G41"/>
      <c r="H41">
        <f>H38-G38</f>
        <v>4500</v>
      </c>
      <c r="I41">
        <f>I38-H38</f>
        <v>6000</v>
      </c>
      <c r="J41"/>
      <c r="K41"/>
      <c r="L41"/>
      <c r="M41"/>
      <c r="N41"/>
    </row>
    <row r="42" spans="1:14" x14ac:dyDescent="0.35">
      <c r="A42"/>
      <c r="B42"/>
      <c r="C42"/>
      <c r="D42"/>
      <c r="E42"/>
      <c r="F42"/>
      <c r="G42"/>
      <c r="H42"/>
      <c r="I42"/>
      <c r="J42"/>
      <c r="K42"/>
      <c r="L42"/>
      <c r="M42"/>
      <c r="N42"/>
    </row>
    <row r="43" spans="1:14" x14ac:dyDescent="0.35">
      <c r="A43"/>
      <c r="B43" t="s">
        <v>136</v>
      </c>
      <c r="C43">
        <v>498</v>
      </c>
      <c r="D43"/>
      <c r="E43"/>
      <c r="F43"/>
      <c r="G43"/>
      <c r="H43"/>
      <c r="I43"/>
      <c r="J43"/>
      <c r="K43"/>
      <c r="L43"/>
      <c r="M43"/>
    </row>
    <row r="44" spans="1:14" x14ac:dyDescent="0.35">
      <c r="A44"/>
      <c r="B44" t="s">
        <v>137</v>
      </c>
      <c r="C44">
        <v>713</v>
      </c>
      <c r="D44">
        <f>C44-C43</f>
        <v>215</v>
      </c>
      <c r="E44"/>
      <c r="F44"/>
      <c r="G44"/>
      <c r="H44"/>
      <c r="I44"/>
      <c r="J44"/>
      <c r="K44"/>
      <c r="L44"/>
      <c r="M44"/>
    </row>
    <row r="45" spans="1:14" x14ac:dyDescent="0.35">
      <c r="A45"/>
      <c r="B45" t="s">
        <v>138</v>
      </c>
      <c r="C45">
        <v>764</v>
      </c>
      <c r="D45">
        <f>C45-C44</f>
        <v>51</v>
      </c>
      <c r="E45"/>
      <c r="F45"/>
      <c r="G45"/>
      <c r="H45"/>
      <c r="I45"/>
      <c r="J45"/>
      <c r="K45"/>
      <c r="L45"/>
      <c r="M45"/>
    </row>
    <row r="46" spans="1:14" x14ac:dyDescent="0.35">
      <c r="A46"/>
      <c r="B46" t="s">
        <v>139</v>
      </c>
      <c r="C46">
        <v>933</v>
      </c>
      <c r="D46">
        <f>C46-C45</f>
        <v>169</v>
      </c>
      <c r="E46"/>
      <c r="F46"/>
      <c r="G46"/>
      <c r="H46"/>
      <c r="I46"/>
      <c r="J46"/>
      <c r="K46"/>
      <c r="L46"/>
      <c r="M46"/>
    </row>
    <row r="402" spans="29:29" x14ac:dyDescent="0.35">
      <c r="AC402" s="16"/>
    </row>
  </sheetData>
  <mergeCells count="5">
    <mergeCell ref="B35:E35"/>
    <mergeCell ref="F35:I35"/>
    <mergeCell ref="A19:C19"/>
    <mergeCell ref="A20:C20"/>
    <mergeCell ref="A21:C2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A51580299F8F4CA8176AAC0FB3A36F" ma:contentTypeVersion="14" ma:contentTypeDescription="Een nieuw document maken." ma:contentTypeScope="" ma:versionID="bde67b951788552449a6f733e93fc75b">
  <xsd:schema xmlns:xsd="http://www.w3.org/2001/XMLSchema" xmlns:xs="http://www.w3.org/2001/XMLSchema" xmlns:p="http://schemas.microsoft.com/office/2006/metadata/properties" xmlns:ns2="edaf8bf8-f851-4f3a-a786-5264bfa2bb8a" xmlns:ns3="5a0b20b1-9dcb-49d5-8021-ce6574a92bbb" targetNamespace="http://schemas.microsoft.com/office/2006/metadata/properties" ma:root="true" ma:fieldsID="ce2a8febc5119e022a6a55b98cc53e48" ns2:_="" ns3:_="">
    <xsd:import namespace="edaf8bf8-f851-4f3a-a786-5264bfa2bb8a"/>
    <xsd:import namespace="5a0b20b1-9dcb-49d5-8021-ce6574a92b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af8bf8-f851-4f3a-a786-5264bfa2bb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a40f33b-2b73-414a-8952-2b44638b35f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a0b20b1-9dcb-49d5-8021-ce6574a92b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38f692-68d0-47cb-955e-bfae2dae1fde}" ma:internalName="TaxCatchAll" ma:showField="CatchAllData" ma:web="5a0b20b1-9dcb-49d5-8021-ce6574a92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daf8bf8-f851-4f3a-a786-5264bfa2bb8a">
      <Terms xmlns="http://schemas.microsoft.com/office/infopath/2007/PartnerControls"/>
    </lcf76f155ced4ddcb4097134ff3c332f>
    <TaxCatchAll xmlns="5a0b20b1-9dcb-49d5-8021-ce6574a92bbb" xsi:nil="true"/>
  </documentManagement>
</p:properties>
</file>

<file path=customXml/itemProps1.xml><?xml version="1.0" encoding="utf-8"?>
<ds:datastoreItem xmlns:ds="http://schemas.openxmlformats.org/officeDocument/2006/customXml" ds:itemID="{34CE3485-B0E4-4AA0-B76F-3E090F9D3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af8bf8-f851-4f3a-a786-5264bfa2bb8a"/>
    <ds:schemaRef ds:uri="5a0b20b1-9dcb-49d5-8021-ce6574a92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280516-83AC-4136-B4A2-436989E1968D}">
  <ds:schemaRefs>
    <ds:schemaRef ds:uri="http://schemas.microsoft.com/sharepoint/v3/contenttype/forms"/>
  </ds:schemaRefs>
</ds:datastoreItem>
</file>

<file path=customXml/itemProps3.xml><?xml version="1.0" encoding="utf-8"?>
<ds:datastoreItem xmlns:ds="http://schemas.openxmlformats.org/officeDocument/2006/customXml" ds:itemID="{2EB6FDEA-3624-4674-AA4C-71117EAA68BC}">
  <ds:schemaRefs>
    <ds:schemaRef ds:uri="http://purl.org/dc/terms/"/>
    <ds:schemaRef ds:uri="5a0b20b1-9dcb-49d5-8021-ce6574a92bbb"/>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edaf8bf8-f851-4f3a-a786-5264bfa2bb8a"/>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Model grondprijzen sociale huur</vt:lpstr>
      <vt:lpstr>APP VERBORGEN</vt:lpstr>
      <vt:lpstr>GGB VERBORGEN</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 de Leve</dc:creator>
  <cp:keywords/>
  <dc:description/>
  <cp:lastModifiedBy>Erik de Leve</cp:lastModifiedBy>
  <cp:revision/>
  <dcterms:created xsi:type="dcterms:W3CDTF">2026-01-07T07:43:18Z</dcterms:created>
  <dcterms:modified xsi:type="dcterms:W3CDTF">2026-06-26T11:54:24Z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0x01010037A51580299F8F4CA8176AAC0FB3A36F</vt:lpwstr>
  </property>
  <property fmtid="{D5CDD505-2E9C-101B-9397-08002B2CF9AE}" pid="3" name="MediaServiceImageTags">
    <vt:lpwstr/>
  </property>
</Properties>
</file>